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2"/>
  </bookViews>
  <sheets>
    <sheet name="Лист1" sheetId="1" r:id="rId1"/>
    <sheet name="ВОР" sheetId="2" r:id="rId2"/>
    <sheet name="ВОР 2" sheetId="3" r:id="rId3"/>
  </sheets>
  <definedNames>
    <definedName name="_xlnm.Print_Area" localSheetId="2">'ВОР 2'!$A$1:$O$111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1" i="3" l="1"/>
  <c r="M109" i="3"/>
  <c r="M106" i="3"/>
  <c r="M103" i="3"/>
  <c r="M102" i="3"/>
  <c r="E106" i="3"/>
  <c r="L106" i="3"/>
  <c r="E95" i="3" l="1"/>
  <c r="L93" i="3"/>
  <c r="E93" i="3"/>
  <c r="E90" i="3"/>
  <c r="M94" i="3" s="1"/>
  <c r="E87" i="3"/>
  <c r="L85" i="3"/>
  <c r="E85" i="3"/>
  <c r="E82" i="3"/>
  <c r="M86" i="3" s="1"/>
  <c r="E79" i="3"/>
  <c r="L77" i="3"/>
  <c r="E77" i="3"/>
  <c r="E74" i="3"/>
  <c r="M80" i="3" s="1"/>
  <c r="E71" i="3"/>
  <c r="L69" i="3"/>
  <c r="E69" i="3"/>
  <c r="E66" i="3"/>
  <c r="M72" i="3" s="1"/>
  <c r="M63" i="3"/>
  <c r="M62" i="3"/>
  <c r="M60" i="3"/>
  <c r="E60" i="3"/>
  <c r="E59" i="3"/>
  <c r="M59" i="3" s="1"/>
  <c r="L56" i="3"/>
  <c r="E56" i="3"/>
  <c r="M56" i="3" s="1"/>
  <c r="M54" i="3"/>
  <c r="L54" i="3"/>
  <c r="M52" i="3"/>
  <c r="M51" i="3"/>
  <c r="M50" i="3"/>
  <c r="M49" i="3"/>
  <c r="L49" i="3"/>
  <c r="E46" i="3"/>
  <c r="L44" i="3"/>
  <c r="E44" i="3"/>
  <c r="E42" i="3"/>
  <c r="M47" i="3" s="1"/>
  <c r="E40" i="3"/>
  <c r="M40" i="3" s="1"/>
  <c r="E39" i="3"/>
  <c r="M39" i="3" s="1"/>
  <c r="E38" i="3"/>
  <c r="M38" i="3" s="1"/>
  <c r="E37" i="3"/>
  <c r="M37" i="3" s="1"/>
  <c r="E36" i="3"/>
  <c r="M36" i="3" s="1"/>
  <c r="E35" i="3"/>
  <c r="M35" i="3" s="1"/>
  <c r="E34" i="3"/>
  <c r="M34" i="3" s="1"/>
  <c r="E33" i="3"/>
  <c r="M33" i="3" s="1"/>
  <c r="E32" i="3"/>
  <c r="M32" i="3" s="1"/>
  <c r="E31" i="3"/>
  <c r="M31" i="3" s="1"/>
  <c r="E30" i="3"/>
  <c r="M30" i="3" s="1"/>
  <c r="E28" i="3"/>
  <c r="M28" i="3" s="1"/>
  <c r="E27" i="3"/>
  <c r="M27" i="3" s="1"/>
  <c r="E26" i="3"/>
  <c r="M26" i="3" s="1"/>
  <c r="E25" i="3"/>
  <c r="M25" i="3" s="1"/>
  <c r="E24" i="3"/>
  <c r="M24" i="3" s="1"/>
  <c r="E23" i="3"/>
  <c r="M23" i="3" s="1"/>
  <c r="E22" i="3"/>
  <c r="E21" i="3"/>
  <c r="M21" i="3" s="1"/>
  <c r="E20" i="3"/>
  <c r="M20" i="3" s="1"/>
  <c r="E19" i="3"/>
  <c r="E18" i="3"/>
  <c r="M18" i="3" s="1"/>
  <c r="E17" i="3"/>
  <c r="L13" i="3"/>
  <c r="E12" i="3"/>
  <c r="E15" i="3" s="1"/>
  <c r="M15" i="3" s="1"/>
  <c r="M90" i="3" l="1"/>
  <c r="M66" i="3"/>
  <c r="M71" i="3"/>
  <c r="M78" i="3"/>
  <c r="M85" i="3"/>
  <c r="M91" i="3"/>
  <c r="M95" i="3"/>
  <c r="M67" i="3"/>
  <c r="M69" i="3"/>
  <c r="M68" i="3"/>
  <c r="M70" i="3"/>
  <c r="M44" i="3"/>
  <c r="M76" i="3"/>
  <c r="M96" i="3"/>
  <c r="M93" i="3"/>
  <c r="M42" i="3"/>
  <c r="M87" i="3"/>
  <c r="E13" i="3"/>
  <c r="M13" i="3" s="1"/>
  <c r="M43" i="3"/>
  <c r="M45" i="3"/>
  <c r="M74" i="3"/>
  <c r="M79" i="3"/>
  <c r="M83" i="3"/>
  <c r="M88" i="3"/>
  <c r="M92" i="3"/>
  <c r="M46" i="3"/>
  <c r="M12" i="3"/>
  <c r="E14" i="3"/>
  <c r="M14" i="3" s="1"/>
  <c r="M82" i="3"/>
  <c r="M75" i="3"/>
  <c r="M77" i="3"/>
  <c r="M84" i="3"/>
  <c r="M56" i="2"/>
  <c r="M54" i="2"/>
  <c r="L56" i="2"/>
  <c r="L54" i="2"/>
  <c r="M15" i="2"/>
  <c r="M14" i="2" l="1"/>
  <c r="M13" i="2"/>
  <c r="E14" i="2"/>
  <c r="E13" i="2"/>
  <c r="E15" i="2"/>
  <c r="L13" i="2" l="1"/>
  <c r="E56" i="2" l="1"/>
  <c r="M52" i="2" l="1"/>
  <c r="M51" i="2"/>
  <c r="M50" i="2"/>
  <c r="L49" i="2"/>
  <c r="M49" i="2" s="1"/>
  <c r="M63" i="2" l="1"/>
  <c r="M62" i="2"/>
  <c r="E12" i="2" l="1"/>
  <c r="E60" i="2" l="1"/>
  <c r="M60" i="2" s="1"/>
  <c r="E59" i="2"/>
  <c r="M59" i="2" s="1"/>
  <c r="L44" i="2" l="1"/>
  <c r="L93" i="2"/>
  <c r="L85" i="2"/>
  <c r="L77" i="2"/>
  <c r="L69" i="2"/>
  <c r="E46" i="2" l="1"/>
  <c r="E44" i="2"/>
  <c r="E42" i="2"/>
  <c r="M42" i="2" s="1"/>
  <c r="Z5" i="1"/>
  <c r="X4" i="1"/>
  <c r="Y5" i="1" l="1"/>
  <c r="X5" i="1"/>
  <c r="X6" i="1"/>
  <c r="M44" i="2" l="1"/>
  <c r="E95" i="2"/>
  <c r="E93" i="2"/>
  <c r="E90" i="2"/>
  <c r="E87" i="2"/>
  <c r="E85" i="2"/>
  <c r="E82" i="2"/>
  <c r="E79" i="2"/>
  <c r="E77" i="2"/>
  <c r="E74" i="2"/>
  <c r="M74" i="2" l="1"/>
  <c r="M76" i="2"/>
  <c r="M90" i="2"/>
  <c r="M92" i="2"/>
  <c r="M82" i="2"/>
  <c r="M84" i="2"/>
  <c r="M43" i="2"/>
  <c r="M46" i="2"/>
  <c r="M47" i="2"/>
  <c r="M45" i="2"/>
  <c r="M91" i="2"/>
  <c r="M96" i="2"/>
  <c r="M93" i="2"/>
  <c r="M94" i="2"/>
  <c r="M95" i="2"/>
  <c r="M86" i="2"/>
  <c r="M87" i="2"/>
  <c r="M83" i="2"/>
  <c r="M88" i="2"/>
  <c r="M85" i="2"/>
  <c r="M75" i="2"/>
  <c r="M80" i="2"/>
  <c r="M77" i="2"/>
  <c r="M78" i="2"/>
  <c r="M79" i="2"/>
  <c r="E71" i="2"/>
  <c r="E69" i="2"/>
  <c r="E66" i="2"/>
  <c r="T6" i="1"/>
  <c r="U5" i="1"/>
  <c r="U6" i="1"/>
  <c r="T5" i="1"/>
  <c r="T4" i="1"/>
  <c r="S5" i="1"/>
  <c r="S6" i="1"/>
  <c r="R5" i="1"/>
  <c r="R4" i="1"/>
  <c r="Q5" i="1"/>
  <c r="Q3" i="1"/>
  <c r="R3" i="1"/>
  <c r="Q4" i="1"/>
  <c r="P5" i="1"/>
  <c r="P4" i="1"/>
  <c r="O5" i="1"/>
  <c r="O4" i="1"/>
  <c r="N5" i="1"/>
  <c r="N4" i="1"/>
  <c r="N6" i="1"/>
  <c r="M5" i="1"/>
  <c r="L5" i="1"/>
  <c r="K5" i="1"/>
  <c r="L4" i="1"/>
  <c r="K4" i="1"/>
  <c r="M66" i="2" l="1"/>
  <c r="M68" i="2"/>
  <c r="M70" i="2"/>
  <c r="M71" i="2"/>
  <c r="M69" i="2"/>
  <c r="M67" i="2"/>
  <c r="M72" i="2"/>
  <c r="D29" i="1"/>
  <c r="E40" i="2"/>
  <c r="M40" i="2" s="1"/>
  <c r="E39" i="2"/>
  <c r="M39" i="2" s="1"/>
  <c r="E38" i="2"/>
  <c r="M38" i="2" s="1"/>
  <c r="D13" i="1"/>
  <c r="D14" i="1"/>
  <c r="D15" i="1"/>
  <c r="D16" i="1"/>
  <c r="E37" i="2" s="1"/>
  <c r="M37" i="2" s="1"/>
  <c r="E36" i="2"/>
  <c r="M36" i="2" s="1"/>
  <c r="E35" i="2"/>
  <c r="M35" i="2" s="1"/>
  <c r="E34" i="2"/>
  <c r="M34" i="2" s="1"/>
  <c r="H19" i="1"/>
  <c r="H20" i="1"/>
  <c r="H18" i="1"/>
  <c r="E33" i="2"/>
  <c r="M33" i="2" s="1"/>
  <c r="E32" i="2"/>
  <c r="M32" i="2" s="1"/>
  <c r="E31" i="2"/>
  <c r="M31" i="2" s="1"/>
  <c r="E30" i="2"/>
  <c r="M30" i="2" s="1"/>
  <c r="H9" i="1"/>
  <c r="H10" i="1"/>
  <c r="H11" i="1"/>
  <c r="H8" i="1"/>
  <c r="E26" i="2"/>
  <c r="M26" i="2" s="1"/>
  <c r="F20" i="1"/>
  <c r="E22" i="2"/>
  <c r="F11" i="1"/>
  <c r="E19" i="2"/>
  <c r="E17" i="2"/>
  <c r="E28" i="2"/>
  <c r="M28" i="2" s="1"/>
  <c r="E27" i="2"/>
  <c r="M27" i="2" s="1"/>
  <c r="F19" i="1"/>
  <c r="F18" i="1"/>
  <c r="D18" i="1"/>
  <c r="D19" i="1"/>
  <c r="D20" i="1"/>
  <c r="E25" i="2"/>
  <c r="M25" i="2" s="1"/>
  <c r="E24" i="2"/>
  <c r="M24" i="2" s="1"/>
  <c r="E23" i="2"/>
  <c r="M23" i="2" s="1"/>
  <c r="F9" i="1"/>
  <c r="F10" i="1"/>
  <c r="F8" i="1"/>
  <c r="D8" i="1"/>
  <c r="D9" i="1"/>
  <c r="D10" i="1"/>
  <c r="D11" i="1"/>
  <c r="E21" i="2"/>
  <c r="M21" i="2" s="1"/>
  <c r="E20" i="2"/>
  <c r="M20" i="2" s="1"/>
  <c r="D22" i="1"/>
  <c r="D23" i="1"/>
  <c r="D24" i="1"/>
  <c r="C22" i="1" l="1"/>
  <c r="C23" i="1"/>
  <c r="C24" i="1" s="1"/>
  <c r="C26" i="1"/>
  <c r="C27" i="1" s="1"/>
  <c r="D27" i="1" s="1"/>
  <c r="C14" i="1"/>
  <c r="C18" i="1"/>
  <c r="E18" i="2" l="1"/>
  <c r="M18" i="2" s="1"/>
  <c r="C19" i="1"/>
  <c r="C20" i="1" s="1"/>
  <c r="C15" i="1"/>
  <c r="C16" i="1"/>
  <c r="C13" i="1"/>
  <c r="C10" i="1"/>
  <c r="C8" i="1"/>
  <c r="C9" i="1"/>
  <c r="C5" i="1"/>
  <c r="C4" i="1"/>
  <c r="M12" i="2" l="1"/>
  <c r="C11" i="1"/>
</calcChain>
</file>

<file path=xl/sharedStrings.xml><?xml version="1.0" encoding="utf-8"?>
<sst xmlns="http://schemas.openxmlformats.org/spreadsheetml/2006/main" count="678" uniqueCount="132">
  <si>
    <t xml:space="preserve">Характеристики пояса </t>
  </si>
  <si>
    <t>Длина</t>
  </si>
  <si>
    <t>Ширина</t>
  </si>
  <si>
    <t>Кол-во(+ оштук)</t>
  </si>
  <si>
    <t>Кол-во(прост)</t>
  </si>
  <si>
    <t>разноцветные</t>
  </si>
  <si>
    <t>разноцветные без тёмного</t>
  </si>
  <si>
    <t>двухцветные</t>
  </si>
  <si>
    <t>красный</t>
  </si>
  <si>
    <t>коричневый</t>
  </si>
  <si>
    <t>бежевый</t>
  </si>
  <si>
    <t>шт</t>
  </si>
  <si>
    <t>м</t>
  </si>
  <si>
    <t>м2</t>
  </si>
  <si>
    <t>над минус 1-ым</t>
  </si>
  <si>
    <t>над 1-ым и 2-ым</t>
  </si>
  <si>
    <t>№ п/п</t>
  </si>
  <si>
    <t>Вид отделки</t>
  </si>
  <si>
    <t>Ед.изм.</t>
  </si>
  <si>
    <t>По DWG</t>
  </si>
  <si>
    <t>Ед. расценка</t>
  </si>
  <si>
    <t>Итого стоимость работ</t>
  </si>
  <si>
    <t xml:space="preserve">Наименование материалов </t>
  </si>
  <si>
    <t xml:space="preserve">Ед.изм </t>
  </si>
  <si>
    <t xml:space="preserve">Расход </t>
  </si>
  <si>
    <t xml:space="preserve">Итого </t>
  </si>
  <si>
    <t>Стоимость материалов за ед.</t>
  </si>
  <si>
    <t>Итого стоимость материалов</t>
  </si>
  <si>
    <t>Этаж</t>
  </si>
  <si>
    <t>Минус 1-ый</t>
  </si>
  <si>
    <t>1-ый и 2-ой этажи</t>
  </si>
  <si>
    <t>Окраска торцов перекрытий с минус 1-го до 6-го этажа (включительно)</t>
  </si>
  <si>
    <t>Штукатурка торцов перекрытий с минус 1-го до 6-го этажа (включительно)</t>
  </si>
  <si>
    <t>Окраска торцов перекрытия минус 1-го этажа</t>
  </si>
  <si>
    <t>3-ий, 4-ый и 6-ой этажи</t>
  </si>
  <si>
    <t>3 4 6</t>
  </si>
  <si>
    <t>5-ый этаж</t>
  </si>
  <si>
    <t>Окраска торцов перекрытий 3-го, 4-го и 6-го этажей</t>
  </si>
  <si>
    <t>Окраска торцов перекрытий 1-го и 2-го этажей</t>
  </si>
  <si>
    <t>Окраска торцов перекрытия 5-го этажей</t>
  </si>
  <si>
    <t>7-ой, 9-ый, 10-ый, 12-ый, 13-ый, 15-ый, 16-ый, 18-ый, 19-ый этажи</t>
  </si>
  <si>
    <t>Окраска торцов перекрытий 7-го, 9-го, 10-го, 12-го, 13-го, 15-го, 16-го, 18-го, 19-го этажей</t>
  </si>
  <si>
    <t>ост</t>
  </si>
  <si>
    <t>8-ой, 11-ый, 14-ый, 17-ый, 20-ый, 22-ой этажи</t>
  </si>
  <si>
    <t>Окраска торцов перекрытий 8-го, 11-го, 14-го, 17-го, 20-го, 22-го этажей</t>
  </si>
  <si>
    <t>Окраска торцов перекрытий 7-го до 22-го этажа (включительно)</t>
  </si>
  <si>
    <t>21-ый этаж</t>
  </si>
  <si>
    <t>Огрунтовка</t>
  </si>
  <si>
    <t>Штукатурный раствор для фасадных работ</t>
  </si>
  <si>
    <t>В т.ч. цвет RAL 1015</t>
  </si>
  <si>
    <t>В т.ч. цвет RAL 1017</t>
  </si>
  <si>
    <t>В т.ч. цвет RAL 1014</t>
  </si>
  <si>
    <t>Фасадная краска (RAL 1014)</t>
  </si>
  <si>
    <t>Фасадная краска (RAL 1015)</t>
  </si>
  <si>
    <t>Фасадная краска (RAL 1017)</t>
  </si>
  <si>
    <t>кг</t>
  </si>
  <si>
    <t xml:space="preserve">Бетоноконтакт </t>
  </si>
  <si>
    <t>Грунтовка</t>
  </si>
  <si>
    <t>Фасады парковки</t>
  </si>
  <si>
    <t>Фасад 2.С-9.С</t>
  </si>
  <si>
    <t>Фасад 1.С-2.С</t>
  </si>
  <si>
    <t xml:space="preserve">Длина </t>
  </si>
  <si>
    <t>Высота</t>
  </si>
  <si>
    <t xml:space="preserve">Площадь фасада </t>
  </si>
  <si>
    <t>1,425/1,425</t>
  </si>
  <si>
    <t>Проёмы</t>
  </si>
  <si>
    <t>Фасад Ж.С-А</t>
  </si>
  <si>
    <t>Фасад 9.С-1.С</t>
  </si>
  <si>
    <t>Остатки</t>
  </si>
  <si>
    <t>Устройство фасада парковки в осях 1.С-9.С</t>
  </si>
  <si>
    <t>Монтаж утеплителя</t>
  </si>
  <si>
    <t>Утеплитель (σсж (при 10% линейной деформации) = не менее 0,25 мПа, λ≤0,032 Вт/м0С ("ПЕНОПЛЭКС®
ФАСАД" или аналог) - 50 мм</t>
  </si>
  <si>
    <t>Окраска</t>
  </si>
  <si>
    <t>Клей-пена PENOPLEX FASTFIX STANDARD</t>
  </si>
  <si>
    <t>Устройство фасада парковки в осях Ж.С-А</t>
  </si>
  <si>
    <t>Устройство фасада парковки в осях 9.С-1.С</t>
  </si>
  <si>
    <t>Устройство фасадов над въездом-выездом автостоянки и лестничной клеткой автостоянки</t>
  </si>
  <si>
    <t>м3</t>
  </si>
  <si>
    <t>Фасады т.э.</t>
  </si>
  <si>
    <t>Площадь фасада</t>
  </si>
  <si>
    <t>Фасады</t>
  </si>
  <si>
    <t>Утеплитель (минераловатные плиты (плотность ≥145(±14) кг/м3, теплопроводность λА≤0,040 Вт/м0С
(«ТЕХНОФАС» или аналог)) - 100 мм</t>
  </si>
  <si>
    <t>Тарельчатый дюбель 210мм</t>
  </si>
  <si>
    <t>Вш выше тэ</t>
  </si>
  <si>
    <t>Вш в уровне тэ</t>
  </si>
  <si>
    <t>Устройство фасадов технического этажа (в т.ч. вентшахты на кровле)</t>
  </si>
  <si>
    <t>Штукатурный раствор</t>
  </si>
  <si>
    <t>Минус 1-ый и минус 2-ой этажи</t>
  </si>
  <si>
    <t>Технический этаж и кровля технического этажа</t>
  </si>
  <si>
    <t>Объём</t>
  </si>
  <si>
    <t>л</t>
  </si>
  <si>
    <t>Штукатурка 15мм</t>
  </si>
  <si>
    <t>Сетка фасадная усиленная</t>
  </si>
  <si>
    <t>Укладка в швы жгута "Вилатерм"</t>
  </si>
  <si>
    <t>Упругий жгут "Вилатерм" 50 мм</t>
  </si>
  <si>
    <t>м.п.</t>
  </si>
  <si>
    <t>Герметизация шва</t>
  </si>
  <si>
    <t>С 1-го до 22-го этажа и технический этаж</t>
  </si>
  <si>
    <t>Ведомость объёмов работ</t>
  </si>
  <si>
    <t>Приложение №1</t>
  </si>
  <si>
    <t>К Техническому заданию</t>
  </si>
  <si>
    <t>Объект: "Многоквартирный многоэтажный дом с помещениями обслуживания жилой застройки, подземная автостоянка", расположенного по адресу ул.Есенина, Дзержинского района г. Новосибирск" (МКД №3). Кадастровый номер земельного участка 54:35:014205:39."</t>
  </si>
  <si>
    <t>Герметик для швов (в тон краски)</t>
  </si>
  <si>
    <t>Герметизация вертикальных температурно-деформационных швов в наружной версте 24 этажа (в т.ч. Технический этаж и минус 1-ый этажи)</t>
  </si>
  <si>
    <t xml:space="preserve">Упругий жгут "Вилатерм" </t>
  </si>
  <si>
    <t>Тарельчатый дюбель 120мм</t>
  </si>
  <si>
    <t>Дом</t>
  </si>
  <si>
    <t>Парковка</t>
  </si>
  <si>
    <t>на комплекс работ по отделке фасадов дом + АП</t>
  </si>
  <si>
    <t>Герметизация швов между кирпичной кладкой и плитами перекрытий (покрытия) 23 этажа (в т.ч. покрытие технического этажа) горизонт.швы</t>
  </si>
  <si>
    <t>Со стороны кровли парковки</t>
  </si>
  <si>
    <t>Устройство фасадов ограждений терраса</t>
  </si>
  <si>
    <t>Ограждения террас</t>
  </si>
  <si>
    <t>Отлив</t>
  </si>
  <si>
    <t>Отлив из окрашенной оцмнкованной стали</t>
  </si>
  <si>
    <t>Мастика, фасадный герметик</t>
  </si>
  <si>
    <t>Устройство отливов</t>
  </si>
  <si>
    <t>Вентшахты (кровля)</t>
  </si>
  <si>
    <t xml:space="preserve"> </t>
  </si>
  <si>
    <t>Выравнивание штукатурным раствором для фасадных работ 10мм</t>
  </si>
  <si>
    <t>Перетирка</t>
  </si>
  <si>
    <t>Приложение №3</t>
  </si>
  <si>
    <t>Окраска уголков 125х8</t>
  </si>
  <si>
    <t>Верх оконных проёмов</t>
  </si>
  <si>
    <t>Окраска уголков</t>
  </si>
  <si>
    <t>Фасадная краска</t>
  </si>
  <si>
    <t>Въезда/выезд с автопарковки и ЛК1 со стороны кровли парковки</t>
  </si>
  <si>
    <t>Устрйоство дополнительной штукатурной сетки</t>
  </si>
  <si>
    <t>Штукатурная сетка</t>
  </si>
  <si>
    <t>Устройтсво температурных швов в штукатурке</t>
  </si>
  <si>
    <t>Деформационный профиль</t>
  </si>
  <si>
    <t>Ведомость объёмов работ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</si>
</sst>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\.##0.000_-;\-* #\.##0.000_-;_-* &quot;-&quot;??.0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.9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Border="1"/>
    <xf numFmtId="0" fontId="3" fillId="2" borderId="13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3" fontId="3" fillId="2" borderId="13" xfId="1" applyFont="1" applyFill="1" applyBorder="1" applyAlignment="1">
      <alignment horizontal="center" vertical="center" wrapText="1"/>
    </xf>
    <xf numFmtId="164" fontId="3" fillId="2" borderId="13" xfId="1" applyNumberFormat="1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5" fillId="0" borderId="16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2" fontId="4" fillId="0" borderId="5" xfId="0" applyNumberFormat="1" applyFont="1" applyBorder="1" applyAlignment="1">
      <alignment vertical="center"/>
    </xf>
    <xf numFmtId="2" fontId="4" fillId="0" borderId="19" xfId="0" applyNumberFormat="1" applyFont="1" applyBorder="1" applyAlignment="1">
      <alignment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4" borderId="0" xfId="0" applyFill="1" applyBorder="1"/>
    <xf numFmtId="0" fontId="0" fillId="0" borderId="23" xfId="0" applyBorder="1" applyAlignment="1">
      <alignment wrapText="1"/>
    </xf>
    <xf numFmtId="0" fontId="0" fillId="0" borderId="0" xfId="0" applyBorder="1" applyAlignment="1">
      <alignment horizontal="left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29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30" xfId="0" applyFill="1" applyBorder="1"/>
    <xf numFmtId="0" fontId="2" fillId="3" borderId="13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/>
    </xf>
    <xf numFmtId="2" fontId="2" fillId="3" borderId="13" xfId="0" applyNumberFormat="1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2" fontId="2" fillId="0" borderId="5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2" fillId="0" borderId="8" xfId="0" applyFont="1" applyBorder="1" applyAlignment="1">
      <alignment vertical="center"/>
    </xf>
    <xf numFmtId="2" fontId="2" fillId="0" borderId="16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0" xfId="0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9" xfId="0" applyFont="1" applyBorder="1" applyAlignment="1">
      <alignment vertical="center" wrapText="1"/>
    </xf>
    <xf numFmtId="0" fontId="2" fillId="0" borderId="19" xfId="0" applyFont="1" applyBorder="1" applyAlignment="1">
      <alignment vertical="center"/>
    </xf>
    <xf numFmtId="2" fontId="2" fillId="0" borderId="19" xfId="0" applyNumberFormat="1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2" fontId="3" fillId="2" borderId="13" xfId="1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 wrapText="1"/>
    </xf>
    <xf numFmtId="2" fontId="2" fillId="3" borderId="13" xfId="0" applyNumberFormat="1" applyFont="1" applyFill="1" applyBorder="1" applyAlignment="1">
      <alignment horizontal="right" vertic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0" xfId="0" applyBorder="1"/>
    <xf numFmtId="0" fontId="0" fillId="5" borderId="0" xfId="0" applyFill="1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7" xfId="0" applyBorder="1"/>
    <xf numFmtId="1" fontId="3" fillId="2" borderId="13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3" fillId="2" borderId="3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6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9" xfId="0" applyFont="1" applyFill="1" applyBorder="1" applyAlignment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0" fontId="2" fillId="3" borderId="1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vertical="center"/>
    </xf>
    <xf numFmtId="2" fontId="2" fillId="0" borderId="4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2" fontId="2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left" vertical="center" wrapText="1"/>
    </xf>
    <xf numFmtId="2" fontId="2" fillId="3" borderId="4" xfId="0" applyNumberFormat="1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2" fontId="2" fillId="3" borderId="4" xfId="0" applyNumberFormat="1" applyFont="1" applyFill="1" applyBorder="1" applyAlignment="1">
      <alignment vertical="center"/>
    </xf>
    <xf numFmtId="0" fontId="2" fillId="3" borderId="42" xfId="0" applyFont="1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" fontId="2" fillId="0" borderId="5" xfId="0" applyNumberFormat="1" applyFont="1" applyFill="1" applyBorder="1" applyAlignment="1">
      <alignment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3" borderId="39" xfId="0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47" xfId="0" applyFont="1" applyBorder="1" applyAlignment="1">
      <alignment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6" xfId="0" applyFont="1" applyBorder="1" applyAlignment="1">
      <alignment vertical="center" wrapText="1"/>
    </xf>
    <xf numFmtId="2" fontId="2" fillId="0" borderId="9" xfId="0" applyNumberFormat="1" applyFont="1" applyBorder="1" applyAlignment="1">
      <alignment vertical="center"/>
    </xf>
    <xf numFmtId="0" fontId="2" fillId="0" borderId="4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6" borderId="48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/>
    </xf>
    <xf numFmtId="2" fontId="2" fillId="6" borderId="2" xfId="0" applyNumberFormat="1" applyFont="1" applyFill="1" applyBorder="1" applyAlignment="1">
      <alignment horizontal="right" vertical="center"/>
    </xf>
    <xf numFmtId="0" fontId="2" fillId="6" borderId="16" xfId="0" applyFont="1" applyFill="1" applyBorder="1" applyAlignment="1">
      <alignment vertical="center"/>
    </xf>
    <xf numFmtId="0" fontId="2" fillId="6" borderId="16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vertical="center"/>
    </xf>
    <xf numFmtId="2" fontId="2" fillId="6" borderId="16" xfId="0" applyNumberFormat="1" applyFont="1" applyFill="1" applyBorder="1" applyAlignment="1">
      <alignment vertical="center"/>
    </xf>
    <xf numFmtId="0" fontId="2" fillId="6" borderId="49" xfId="0" applyFont="1" applyFill="1" applyBorder="1" applyAlignment="1">
      <alignment vertical="center"/>
    </xf>
    <xf numFmtId="0" fontId="2" fillId="6" borderId="0" xfId="0" applyFont="1" applyFill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50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3" borderId="41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vertical="center"/>
    </xf>
    <xf numFmtId="2" fontId="2" fillId="3" borderId="9" xfId="0" applyNumberFormat="1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0" fontId="2" fillId="3" borderId="50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10" fillId="3" borderId="44" xfId="0" applyFont="1" applyFill="1" applyBorder="1" applyAlignment="1">
      <alignment horizontal="center" vertical="center" wrapText="1"/>
    </xf>
    <xf numFmtId="0" fontId="10" fillId="3" borderId="45" xfId="0" applyFont="1" applyFill="1" applyBorder="1" applyAlignment="1">
      <alignment horizontal="center" vertical="center" wrapText="1"/>
    </xf>
    <xf numFmtId="0" fontId="10" fillId="3" borderId="46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/>
    </xf>
    <xf numFmtId="0" fontId="4" fillId="3" borderId="45" xfId="0" applyFont="1" applyFill="1" applyBorder="1" applyAlignment="1">
      <alignment horizontal="center" vertical="center"/>
    </xf>
    <xf numFmtId="0" fontId="4" fillId="3" borderId="46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right"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19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workbookViewId="0">
      <selection activeCell="Z5" sqref="Z5"/>
    </sheetView>
  </sheetViews>
  <sheetFormatPr defaultRowHeight="15" x14ac:dyDescent="0.25"/>
  <cols>
    <col min="1" max="1" width="16.140625" customWidth="1"/>
    <col min="5" max="5" width="14.140625" customWidth="1"/>
    <col min="10" max="10" width="17" bestFit="1" customWidth="1"/>
    <col min="11" max="12" width="13.140625" hidden="1" customWidth="1"/>
    <col min="13" max="14" width="13.140625" bestFit="1" customWidth="1"/>
    <col min="15" max="18" width="12.28515625" hidden="1" customWidth="1"/>
    <col min="19" max="19" width="12.28515625" bestFit="1" customWidth="1"/>
    <col min="20" max="20" width="13.140625" bestFit="1" customWidth="1"/>
    <col min="23" max="23" width="16.140625" bestFit="1" customWidth="1"/>
    <col min="25" max="25" width="14.5703125" bestFit="1" customWidth="1"/>
    <col min="26" max="26" width="11.5703125" bestFit="1" customWidth="1"/>
  </cols>
  <sheetData>
    <row r="1" spans="1:26" ht="15.75" thickTop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52" t="s">
        <v>58</v>
      </c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4"/>
      <c r="W1" t="s">
        <v>78</v>
      </c>
    </row>
    <row r="2" spans="1:26" x14ac:dyDescent="0.25">
      <c r="A2" s="17" t="s">
        <v>1</v>
      </c>
      <c r="B2" s="2">
        <v>145.04</v>
      </c>
      <c r="C2" s="2"/>
      <c r="D2" s="2"/>
      <c r="E2" s="2"/>
      <c r="F2" s="2"/>
      <c r="G2" s="2"/>
      <c r="H2" s="2"/>
      <c r="I2" s="2"/>
      <c r="J2" s="55"/>
      <c r="K2" s="56" t="s">
        <v>59</v>
      </c>
      <c r="L2" s="56" t="s">
        <v>59</v>
      </c>
      <c r="M2" s="19" t="s">
        <v>59</v>
      </c>
      <c r="N2" s="19" t="s">
        <v>60</v>
      </c>
      <c r="O2" s="56" t="s">
        <v>66</v>
      </c>
      <c r="P2" s="56" t="s">
        <v>66</v>
      </c>
      <c r="Q2" s="56" t="s">
        <v>66</v>
      </c>
      <c r="R2" s="56" t="s">
        <v>66</v>
      </c>
      <c r="S2" s="19" t="s">
        <v>66</v>
      </c>
      <c r="T2" s="19" t="s">
        <v>67</v>
      </c>
      <c r="U2" s="19" t="s">
        <v>68</v>
      </c>
      <c r="V2" s="57"/>
      <c r="X2" s="19" t="s">
        <v>80</v>
      </c>
      <c r="Y2" s="19" t="s">
        <v>84</v>
      </c>
      <c r="Z2" s="19" t="s">
        <v>83</v>
      </c>
    </row>
    <row r="3" spans="1:26" x14ac:dyDescent="0.25">
      <c r="A3" s="17" t="s">
        <v>2</v>
      </c>
      <c r="B3" s="2">
        <v>0.2</v>
      </c>
      <c r="C3" s="2"/>
      <c r="D3" s="2"/>
      <c r="E3" s="2"/>
      <c r="F3" s="2"/>
      <c r="G3" s="2"/>
      <c r="H3" s="2"/>
      <c r="I3" s="2"/>
      <c r="J3" s="25" t="s">
        <v>61</v>
      </c>
      <c r="K3" s="2">
        <v>48.3</v>
      </c>
      <c r="L3" s="2">
        <v>48.3</v>
      </c>
      <c r="M3" s="2">
        <v>48.3</v>
      </c>
      <c r="N3" s="2">
        <v>6.45</v>
      </c>
      <c r="O3" s="2">
        <v>34.5</v>
      </c>
      <c r="P3" s="2">
        <v>12.5</v>
      </c>
      <c r="Q3" s="2">
        <f>O3-R3</f>
        <v>24.8</v>
      </c>
      <c r="R3" s="2">
        <f>5.7+4</f>
        <v>9.6999999999999993</v>
      </c>
      <c r="S3" s="2"/>
      <c r="T3" s="2">
        <v>56.1</v>
      </c>
      <c r="U3" s="2"/>
      <c r="V3" s="57"/>
      <c r="W3" t="s">
        <v>1</v>
      </c>
      <c r="X3">
        <v>109.03</v>
      </c>
      <c r="Y3">
        <v>23.2</v>
      </c>
    </row>
    <row r="4" spans="1:26" x14ac:dyDescent="0.25">
      <c r="A4" s="17" t="s">
        <v>3</v>
      </c>
      <c r="B4" s="2">
        <v>5</v>
      </c>
      <c r="C4" s="2">
        <f>B4*B3*B2</f>
        <v>145.04</v>
      </c>
      <c r="D4" s="2"/>
      <c r="E4" s="2"/>
      <c r="F4" s="2"/>
      <c r="G4" s="2"/>
      <c r="H4" s="2"/>
      <c r="I4" s="2"/>
      <c r="J4" s="26" t="s">
        <v>62</v>
      </c>
      <c r="K4" s="28">
        <f>0.7+0.725</f>
        <v>1.4249999999999998</v>
      </c>
      <c r="L4" s="28">
        <f>2.15-0.725</f>
        <v>1.4249999999999998</v>
      </c>
      <c r="M4" s="2" t="s">
        <v>64</v>
      </c>
      <c r="N4" s="2">
        <f>1.3+2.15</f>
        <v>3.45</v>
      </c>
      <c r="O4" s="2">
        <f>0.7+2.15</f>
        <v>2.8499999999999996</v>
      </c>
      <c r="P4" s="2">
        <f>1.3-0.7</f>
        <v>0.60000000000000009</v>
      </c>
      <c r="Q4" s="2">
        <f>8.1-2.15</f>
        <v>5.9499999999999993</v>
      </c>
      <c r="R4" s="2">
        <f>8.1-2.15</f>
        <v>5.9499999999999993</v>
      </c>
      <c r="S4" s="2"/>
      <c r="T4" s="2">
        <f>8.15+0.7</f>
        <v>8.85</v>
      </c>
      <c r="U4" s="2"/>
      <c r="V4" s="57"/>
      <c r="W4" t="s">
        <v>62</v>
      </c>
      <c r="X4">
        <f>70.4-66.8-0.675</f>
        <v>2.9250000000000087</v>
      </c>
      <c r="Y4">
        <v>1.575</v>
      </c>
    </row>
    <row r="5" spans="1:26" x14ac:dyDescent="0.25">
      <c r="A5" s="17" t="s">
        <v>4</v>
      </c>
      <c r="B5" s="2">
        <v>17</v>
      </c>
      <c r="C5" s="2">
        <f>B5*B3*B2</f>
        <v>493.13600000000002</v>
      </c>
      <c r="D5" s="2"/>
      <c r="E5" s="2"/>
      <c r="F5" s="2"/>
      <c r="G5" s="2"/>
      <c r="H5" s="2"/>
      <c r="I5" s="2"/>
      <c r="J5" s="27" t="s">
        <v>63</v>
      </c>
      <c r="K5" s="2">
        <f>K3*K4</f>
        <v>68.827499999999986</v>
      </c>
      <c r="L5" s="2">
        <f>(L3*L4)/2</f>
        <v>34.413749999999993</v>
      </c>
      <c r="M5" s="2">
        <f>K5+L5</f>
        <v>103.24124999999998</v>
      </c>
      <c r="N5" s="2">
        <f>N3*N4-N6</f>
        <v>11.932500000000001</v>
      </c>
      <c r="O5" s="2">
        <f>O3*O4</f>
        <v>98.324999999999989</v>
      </c>
      <c r="P5" s="2">
        <f>P3*P4</f>
        <v>7.5000000000000009</v>
      </c>
      <c r="Q5" s="2">
        <f>(Q3*Q4)/2</f>
        <v>73.779999999999987</v>
      </c>
      <c r="R5" s="2">
        <f>R3*R4</f>
        <v>57.714999999999989</v>
      </c>
      <c r="S5" s="2">
        <f>O5+P5+Q5+R5-S6</f>
        <v>209.10494999999992</v>
      </c>
      <c r="T5" s="2">
        <f>T3*T4+5.9*(3.175-0.7)-T6</f>
        <v>341.70000000000005</v>
      </c>
      <c r="U5" s="2">
        <f>18.5*(1.3+0.725)+11.66*(3.175+0.725)-U6</f>
        <v>79.639499999999998</v>
      </c>
      <c r="V5" s="57"/>
      <c r="W5" t="s">
        <v>79</v>
      </c>
      <c r="X5">
        <f>X4*X3-X6</f>
        <v>309.00075000000095</v>
      </c>
      <c r="Y5">
        <f>Y3*Y4</f>
        <v>36.54</v>
      </c>
      <c r="Z5">
        <f>(10.8*(72-69.65-0.6)-1.07*0.6*4-1.31*0.6*2)+(7.26*(71.5-69.65)-2*0.8*0.45)+(12.32*(72-69.65)-1.31*0.6*4-1.35*0.6*4)</f>
        <v>50.038999999999824</v>
      </c>
    </row>
    <row r="6" spans="1:26" x14ac:dyDescent="0.25">
      <c r="A6" s="17"/>
      <c r="B6" s="2"/>
      <c r="C6" s="2"/>
      <c r="D6" s="2"/>
      <c r="E6" s="2"/>
      <c r="F6" s="2"/>
      <c r="G6" s="2"/>
      <c r="H6" s="2"/>
      <c r="I6" s="2"/>
      <c r="J6" s="29" t="s">
        <v>65</v>
      </c>
      <c r="K6" s="2"/>
      <c r="L6" s="2"/>
      <c r="M6" s="2"/>
      <c r="N6" s="2">
        <f>2.4*2.8+2.4*1.5</f>
        <v>10.32</v>
      </c>
      <c r="O6" s="2"/>
      <c r="P6" s="2"/>
      <c r="Q6" s="2"/>
      <c r="R6" s="2"/>
      <c r="S6" s="2">
        <f>1.83*0.9*3+1.2*0.8+3.8*(8.15-4.96)+3.195*(8.15-4.96)</f>
        <v>28.215050000000005</v>
      </c>
      <c r="T6" s="2">
        <f>1.83*0.9*6+0.8*0.6*3+1.05*1.3*3+16.23*(7.2-4.96)+36.87*(8.15-4.96)</f>
        <v>169.38750000000002</v>
      </c>
      <c r="U6" s="2">
        <f>2.1*1.57</f>
        <v>3.2970000000000002</v>
      </c>
      <c r="V6" s="57"/>
      <c r="W6" t="s">
        <v>65</v>
      </c>
      <c r="X6">
        <f>4*2.1*1.18</f>
        <v>9.911999999999999</v>
      </c>
    </row>
    <row r="7" spans="1:26" ht="15.75" thickBot="1" x14ac:dyDescent="0.3">
      <c r="A7" s="17" t="s">
        <v>5</v>
      </c>
      <c r="B7" s="2" t="s">
        <v>11</v>
      </c>
      <c r="C7" s="2">
        <v>12</v>
      </c>
      <c r="D7" s="2"/>
      <c r="E7" s="2"/>
      <c r="F7" s="2" t="s">
        <v>35</v>
      </c>
      <c r="G7" s="2"/>
      <c r="H7" s="2" t="s">
        <v>42</v>
      </c>
      <c r="I7" s="2"/>
      <c r="J7" s="58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60"/>
    </row>
    <row r="8" spans="1:26" x14ac:dyDescent="0.25">
      <c r="A8" s="17" t="s">
        <v>8</v>
      </c>
      <c r="B8" s="2" t="s">
        <v>12</v>
      </c>
      <c r="C8" s="2">
        <f>15.16+23.52+1.18+1.31</f>
        <v>41.17</v>
      </c>
      <c r="D8" s="2">
        <f t="shared" ref="D8:D10" si="0">C8*0.2*$C$7</f>
        <v>98.807999999999993</v>
      </c>
      <c r="E8" s="2"/>
      <c r="F8" s="19">
        <f>D8/4</f>
        <v>24.701999999999998</v>
      </c>
      <c r="G8" s="2"/>
      <c r="H8" s="19">
        <f>D8-F8</f>
        <v>74.105999999999995</v>
      </c>
      <c r="I8" s="18"/>
    </row>
    <row r="9" spans="1:26" x14ac:dyDescent="0.25">
      <c r="A9" s="17" t="s">
        <v>9</v>
      </c>
      <c r="B9" s="2" t="s">
        <v>12</v>
      </c>
      <c r="C9" s="2">
        <f>3.87+20.54+13+5.16+7.4+15.46</f>
        <v>65.429999999999993</v>
      </c>
      <c r="D9" s="2">
        <f t="shared" si="0"/>
        <v>157.03199999999998</v>
      </c>
      <c r="E9" s="2"/>
      <c r="F9" s="19">
        <f t="shared" ref="F9:F11" si="1">D9/4</f>
        <v>39.257999999999996</v>
      </c>
      <c r="G9" s="2"/>
      <c r="H9" s="19">
        <f t="shared" ref="H9:H11" si="2">D9-F9</f>
        <v>117.77399999999999</v>
      </c>
      <c r="I9" s="18"/>
    </row>
    <row r="10" spans="1:26" x14ac:dyDescent="0.25">
      <c r="A10" s="17" t="s">
        <v>10</v>
      </c>
      <c r="B10" s="2" t="s">
        <v>12</v>
      </c>
      <c r="C10" s="2">
        <f>8.65+6.11+12.15+7.67+3.89</f>
        <v>38.470000000000006</v>
      </c>
      <c r="D10" s="2">
        <f t="shared" si="0"/>
        <v>92.328000000000017</v>
      </c>
      <c r="E10" s="2"/>
      <c r="F10" s="19">
        <f t="shared" si="1"/>
        <v>23.082000000000004</v>
      </c>
      <c r="G10" s="2"/>
      <c r="H10" s="19">
        <f t="shared" si="2"/>
        <v>69.246000000000009</v>
      </c>
      <c r="I10" s="18"/>
    </row>
    <row r="11" spans="1:26" x14ac:dyDescent="0.25">
      <c r="A11" s="17"/>
      <c r="B11" s="2"/>
      <c r="C11" s="2">
        <f>C8+C9+C10</f>
        <v>145.07</v>
      </c>
      <c r="D11" s="2">
        <f>C11*0.2*$C$7</f>
        <v>348.16800000000001</v>
      </c>
      <c r="E11" s="2" t="s">
        <v>13</v>
      </c>
      <c r="F11" s="19">
        <f t="shared" si="1"/>
        <v>87.042000000000002</v>
      </c>
      <c r="G11" s="2"/>
      <c r="H11" s="19">
        <f t="shared" si="2"/>
        <v>261.12599999999998</v>
      </c>
      <c r="I11" s="18"/>
    </row>
    <row r="12" spans="1:26" ht="30" x14ac:dyDescent="0.25">
      <c r="A12" s="20" t="s">
        <v>6</v>
      </c>
      <c r="B12" s="2" t="s">
        <v>11</v>
      </c>
      <c r="C12" s="2">
        <v>1</v>
      </c>
      <c r="D12" s="2"/>
      <c r="E12" s="2"/>
      <c r="F12" s="2"/>
      <c r="G12" s="2"/>
      <c r="H12" s="2"/>
      <c r="I12" s="18"/>
    </row>
    <row r="13" spans="1:26" x14ac:dyDescent="0.25">
      <c r="A13" s="17" t="s">
        <v>8</v>
      </c>
      <c r="B13" s="2" t="s">
        <v>12</v>
      </c>
      <c r="C13" s="2">
        <f>15.16+1.31+23.52+1.18</f>
        <v>41.169999999999995</v>
      </c>
      <c r="D13" s="19">
        <f t="shared" ref="D13:D15" si="3">C13*0.2*$C$12</f>
        <v>8.234</v>
      </c>
      <c r="E13" s="2"/>
      <c r="F13" s="2"/>
      <c r="G13" s="2"/>
      <c r="H13" s="2"/>
      <c r="I13" s="18"/>
    </row>
    <row r="14" spans="1:26" x14ac:dyDescent="0.25">
      <c r="A14" s="17" t="s">
        <v>9</v>
      </c>
      <c r="B14" s="2" t="s">
        <v>12</v>
      </c>
      <c r="C14" s="2">
        <f>20.54+13+7.4+15.46</f>
        <v>56.4</v>
      </c>
      <c r="D14" s="19">
        <f t="shared" si="3"/>
        <v>11.280000000000001</v>
      </c>
      <c r="E14" s="2"/>
      <c r="F14" s="2"/>
      <c r="G14" s="2"/>
      <c r="H14" s="2"/>
      <c r="I14" s="18"/>
    </row>
    <row r="15" spans="1:26" x14ac:dyDescent="0.25">
      <c r="A15" s="17" t="s">
        <v>10</v>
      </c>
      <c r="B15" s="2" t="s">
        <v>12</v>
      </c>
      <c r="C15" s="2">
        <f>6.11+3.89+5.16+12.15+3.87+7.67+8.65</f>
        <v>47.5</v>
      </c>
      <c r="D15" s="19">
        <f t="shared" si="3"/>
        <v>9.5</v>
      </c>
      <c r="E15" s="2"/>
      <c r="F15" s="2"/>
      <c r="G15" s="2"/>
      <c r="H15" s="2"/>
      <c r="I15" s="18"/>
    </row>
    <row r="16" spans="1:26" x14ac:dyDescent="0.25">
      <c r="A16" s="17"/>
      <c r="B16" s="2"/>
      <c r="C16" s="2">
        <f>C13+C14+C15</f>
        <v>145.07</v>
      </c>
      <c r="D16" s="19">
        <f>C16*0.2*$C$12</f>
        <v>29.013999999999999</v>
      </c>
      <c r="E16" s="2" t="s">
        <v>13</v>
      </c>
      <c r="F16" s="2"/>
      <c r="G16" s="2"/>
      <c r="H16" s="2"/>
      <c r="I16" s="18"/>
    </row>
    <row r="17" spans="1:9" x14ac:dyDescent="0.25">
      <c r="A17" s="17" t="s">
        <v>7</v>
      </c>
      <c r="B17" s="2" t="s">
        <v>11</v>
      </c>
      <c r="C17" s="2">
        <v>7</v>
      </c>
      <c r="D17" s="2"/>
      <c r="E17" s="2"/>
      <c r="F17" s="21">
        <v>5</v>
      </c>
      <c r="G17" s="2"/>
      <c r="H17" s="2"/>
      <c r="I17" s="18"/>
    </row>
    <row r="18" spans="1:9" x14ac:dyDescent="0.25">
      <c r="A18" s="17" t="s">
        <v>9</v>
      </c>
      <c r="B18" s="2" t="s">
        <v>12</v>
      </c>
      <c r="C18" s="2">
        <f>20.54+13+7.4+15.46</f>
        <v>56.4</v>
      </c>
      <c r="D18" s="2">
        <f t="shared" ref="D18:D19" si="4">C18*0.2*$C$17</f>
        <v>78.960000000000008</v>
      </c>
      <c r="E18" s="2"/>
      <c r="F18" s="19">
        <f>D18/7</f>
        <v>11.280000000000001</v>
      </c>
      <c r="G18" s="2"/>
      <c r="H18" s="19">
        <f>D18-F18</f>
        <v>67.680000000000007</v>
      </c>
      <c r="I18" s="18"/>
    </row>
    <row r="19" spans="1:9" x14ac:dyDescent="0.25">
      <c r="A19" s="17" t="s">
        <v>10</v>
      </c>
      <c r="B19" s="2" t="s">
        <v>12</v>
      </c>
      <c r="C19" s="2">
        <f>6.11+27.68+5.2+40.83+8.85</f>
        <v>88.669999999999987</v>
      </c>
      <c r="D19" s="2">
        <f t="shared" si="4"/>
        <v>124.13799999999999</v>
      </c>
      <c r="E19" s="2"/>
      <c r="F19" s="19">
        <f>D19/7</f>
        <v>17.733999999999998</v>
      </c>
      <c r="G19" s="2"/>
      <c r="H19" s="19">
        <f t="shared" ref="H19:H20" si="5">D19-F19</f>
        <v>106.404</v>
      </c>
      <c r="I19" s="18"/>
    </row>
    <row r="20" spans="1:9" x14ac:dyDescent="0.25">
      <c r="A20" s="17"/>
      <c r="B20" s="2"/>
      <c r="C20" s="2">
        <f>C18+C19</f>
        <v>145.07</v>
      </c>
      <c r="D20" s="2">
        <f>C20*0.2*$C$17</f>
        <v>203.09799999999998</v>
      </c>
      <c r="E20" s="2" t="s">
        <v>13</v>
      </c>
      <c r="F20" s="19">
        <f>D20/7</f>
        <v>29.013999999999999</v>
      </c>
      <c r="G20" s="2"/>
      <c r="H20" s="19">
        <f t="shared" si="5"/>
        <v>174.08399999999997</v>
      </c>
      <c r="I20" s="18"/>
    </row>
    <row r="21" spans="1:9" x14ac:dyDescent="0.25">
      <c r="A21" s="17" t="s">
        <v>15</v>
      </c>
      <c r="B21" s="2" t="s">
        <v>11</v>
      </c>
      <c r="C21" s="2">
        <v>2</v>
      </c>
      <c r="D21" s="2"/>
      <c r="E21" s="2"/>
      <c r="F21" s="2"/>
      <c r="G21" s="2"/>
      <c r="H21" s="2"/>
      <c r="I21" s="18"/>
    </row>
    <row r="22" spans="1:9" x14ac:dyDescent="0.25">
      <c r="A22" s="17" t="s">
        <v>9</v>
      </c>
      <c r="B22" s="2" t="s">
        <v>12</v>
      </c>
      <c r="C22" s="2">
        <f>20.54+18.2+40.83+8.85+7.4+15.46</f>
        <v>111.28</v>
      </c>
      <c r="D22" s="19">
        <f t="shared" ref="D22:D23" si="6">C22*$C$21*0.2</f>
        <v>44.512</v>
      </c>
      <c r="E22" s="2"/>
      <c r="F22" s="2"/>
      <c r="G22" s="2"/>
      <c r="H22" s="2"/>
      <c r="I22" s="18"/>
    </row>
    <row r="23" spans="1:9" x14ac:dyDescent="0.25">
      <c r="A23" s="17" t="s">
        <v>10</v>
      </c>
      <c r="B23" s="2" t="s">
        <v>12</v>
      </c>
      <c r="C23" s="2">
        <f>27.68+6.11</f>
        <v>33.79</v>
      </c>
      <c r="D23" s="19">
        <f t="shared" si="6"/>
        <v>13.516</v>
      </c>
      <c r="E23" s="2"/>
      <c r="F23" s="2"/>
      <c r="G23" s="2"/>
      <c r="H23" s="2"/>
      <c r="I23" s="18"/>
    </row>
    <row r="24" spans="1:9" x14ac:dyDescent="0.25">
      <c r="A24" s="17"/>
      <c r="B24" s="2"/>
      <c r="C24" s="2">
        <f>C22+C23</f>
        <v>145.07</v>
      </c>
      <c r="D24" s="19">
        <f>C24*$C$21*0.2</f>
        <v>58.027999999999999</v>
      </c>
      <c r="E24" s="2" t="s">
        <v>13</v>
      </c>
      <c r="F24" s="2"/>
      <c r="G24" s="2"/>
      <c r="H24" s="2"/>
      <c r="I24" s="18"/>
    </row>
    <row r="25" spans="1:9" x14ac:dyDescent="0.25">
      <c r="A25" s="17" t="s">
        <v>14</v>
      </c>
      <c r="B25" s="2" t="s">
        <v>11</v>
      </c>
      <c r="C25" s="2">
        <v>1</v>
      </c>
      <c r="D25" s="2"/>
      <c r="E25" s="2"/>
      <c r="F25" s="2"/>
      <c r="G25" s="2"/>
      <c r="H25" s="2"/>
      <c r="I25" s="18"/>
    </row>
    <row r="26" spans="1:9" x14ac:dyDescent="0.25">
      <c r="A26" s="17" t="s">
        <v>9</v>
      </c>
      <c r="B26" s="2" t="s">
        <v>12</v>
      </c>
      <c r="C26" s="2">
        <f>15.46+7.4+8.85</f>
        <v>31.71</v>
      </c>
      <c r="D26" s="2"/>
      <c r="E26" s="2"/>
      <c r="F26" s="2"/>
      <c r="G26" s="2"/>
      <c r="H26" s="2"/>
      <c r="I26" s="18"/>
    </row>
    <row r="27" spans="1:9" x14ac:dyDescent="0.25">
      <c r="A27" s="17"/>
      <c r="B27" s="2"/>
      <c r="C27" s="2">
        <f>C26</f>
        <v>31.71</v>
      </c>
      <c r="D27" s="19">
        <f>C27*0.2*C25</f>
        <v>6.3420000000000005</v>
      </c>
      <c r="E27" s="2" t="s">
        <v>13</v>
      </c>
      <c r="F27" s="2"/>
      <c r="G27" s="2"/>
      <c r="H27" s="2"/>
      <c r="I27" s="18"/>
    </row>
    <row r="28" spans="1:9" x14ac:dyDescent="0.25">
      <c r="A28" s="17"/>
      <c r="B28" s="2"/>
      <c r="C28" s="2"/>
      <c r="D28" s="2"/>
      <c r="E28" s="2"/>
      <c r="F28" s="2"/>
      <c r="G28" s="2"/>
      <c r="H28" s="2"/>
      <c r="I28" s="18"/>
    </row>
    <row r="29" spans="1:9" x14ac:dyDescent="0.25">
      <c r="A29" s="17"/>
      <c r="B29" s="2"/>
      <c r="C29" s="2"/>
      <c r="D29" s="2">
        <f>D11+D16+D20+D24+D27</f>
        <v>644.65</v>
      </c>
      <c r="E29" s="2"/>
      <c r="F29" s="2"/>
      <c r="G29" s="2"/>
      <c r="H29" s="2"/>
      <c r="I29" s="18"/>
    </row>
    <row r="30" spans="1:9" ht="15.75" thickBot="1" x14ac:dyDescent="0.3">
      <c r="A30" s="22"/>
      <c r="B30" s="23"/>
      <c r="C30" s="23"/>
      <c r="D30" s="23"/>
      <c r="E30" s="23"/>
      <c r="F30" s="23"/>
      <c r="G30" s="23"/>
      <c r="H30" s="23"/>
      <c r="I30" s="24"/>
    </row>
    <row r="31" spans="1:9" ht="15.75" thickTop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4"/>
  <sheetViews>
    <sheetView zoomScale="85" zoomScaleNormal="85" workbookViewId="0">
      <selection sqref="A1:XFD1048576"/>
    </sheetView>
  </sheetViews>
  <sheetFormatPr defaultColWidth="9.140625" defaultRowHeight="15" x14ac:dyDescent="0.25"/>
  <cols>
    <col min="1" max="1" width="5" style="102" customWidth="1"/>
    <col min="2" max="2" width="28.7109375" style="1" customWidth="1"/>
    <col min="3" max="3" width="41.28515625" style="1" customWidth="1"/>
    <col min="4" max="4" width="9.140625" style="1"/>
    <col min="5" max="5" width="14.85546875" style="83" customWidth="1"/>
    <col min="6" max="6" width="9.140625" style="1" hidden="1" customWidth="1"/>
    <col min="7" max="7" width="11.5703125" style="1" customWidth="1"/>
    <col min="8" max="8" width="12.85546875" style="1" customWidth="1"/>
    <col min="9" max="9" width="5" style="82" customWidth="1"/>
    <col min="10" max="10" width="50" style="87" customWidth="1"/>
    <col min="11" max="12" width="9.140625" style="1"/>
    <col min="13" max="13" width="9.140625" style="83"/>
    <col min="14" max="14" width="12" style="1" customWidth="1"/>
    <col min="15" max="15" width="16.28515625" style="1" customWidth="1"/>
    <col min="16" max="16" width="9.140625" style="1"/>
    <col min="17" max="17" width="48.42578125" style="1" customWidth="1"/>
    <col min="18" max="18" width="9.140625" style="1"/>
    <col min="19" max="19" width="14.28515625" style="1" customWidth="1"/>
    <col min="20" max="16384" width="9.140625" style="1"/>
  </cols>
  <sheetData>
    <row r="1" spans="1:17" x14ac:dyDescent="0.25">
      <c r="O1" s="101" t="s">
        <v>99</v>
      </c>
    </row>
    <row r="2" spans="1:17" x14ac:dyDescent="0.25">
      <c r="O2" s="101" t="s">
        <v>100</v>
      </c>
    </row>
    <row r="3" spans="1:17" ht="18.75" x14ac:dyDescent="0.25">
      <c r="A3" s="176" t="s">
        <v>98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7" ht="18.75" x14ac:dyDescent="0.25">
      <c r="A4" s="177" t="s">
        <v>108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6" spans="1:17" ht="24.75" customHeight="1" x14ac:dyDescent="0.25">
      <c r="A6" s="178" t="s">
        <v>101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</row>
    <row r="7" spans="1:17" ht="15.75" thickBot="1" x14ac:dyDescent="0.3"/>
    <row r="8" spans="1:17" ht="45.75" thickBot="1" x14ac:dyDescent="0.3">
      <c r="A8" s="4" t="s">
        <v>16</v>
      </c>
      <c r="B8" s="3" t="s">
        <v>28</v>
      </c>
      <c r="C8" s="3" t="s">
        <v>17</v>
      </c>
      <c r="D8" s="3" t="s">
        <v>18</v>
      </c>
      <c r="E8" s="49" t="s">
        <v>89</v>
      </c>
      <c r="F8" s="5" t="s">
        <v>19</v>
      </c>
      <c r="G8" s="3" t="s">
        <v>20</v>
      </c>
      <c r="H8" s="63" t="s">
        <v>21</v>
      </c>
      <c r="I8" s="3" t="s">
        <v>16</v>
      </c>
      <c r="J8" s="69" t="s">
        <v>22</v>
      </c>
      <c r="K8" s="3" t="s">
        <v>23</v>
      </c>
      <c r="L8" s="6" t="s">
        <v>24</v>
      </c>
      <c r="M8" s="49" t="s">
        <v>25</v>
      </c>
      <c r="N8" s="3" t="s">
        <v>26</v>
      </c>
      <c r="O8" s="7" t="s">
        <v>27</v>
      </c>
      <c r="Q8" s="88"/>
    </row>
    <row r="9" spans="1:17" ht="15.75" thickBot="1" x14ac:dyDescent="0.3">
      <c r="A9" s="4">
        <v>1</v>
      </c>
      <c r="B9" s="3">
        <v>2</v>
      </c>
      <c r="C9" s="3">
        <v>3</v>
      </c>
      <c r="D9" s="3">
        <v>4</v>
      </c>
      <c r="E9" s="61">
        <v>5</v>
      </c>
      <c r="F9" s="3">
        <v>6</v>
      </c>
      <c r="G9" s="3">
        <v>6</v>
      </c>
      <c r="H9" s="3">
        <v>7</v>
      </c>
      <c r="I9" s="3">
        <v>8</v>
      </c>
      <c r="J9" s="69">
        <v>9</v>
      </c>
      <c r="K9" s="3">
        <v>10</v>
      </c>
      <c r="L9" s="3">
        <v>11</v>
      </c>
      <c r="M9" s="61">
        <v>12</v>
      </c>
      <c r="N9" s="3">
        <v>13</v>
      </c>
      <c r="O9" s="7">
        <v>14</v>
      </c>
      <c r="Q9" s="88"/>
    </row>
    <row r="10" spans="1:17" ht="15.75" thickBot="1" x14ac:dyDescent="0.3">
      <c r="A10" s="157" t="s">
        <v>106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9"/>
      <c r="Q10" s="88"/>
    </row>
    <row r="11" spans="1:17" ht="30.75" thickBot="1" x14ac:dyDescent="0.3">
      <c r="A11" s="105"/>
      <c r="B11" s="31"/>
      <c r="C11" s="30" t="s">
        <v>32</v>
      </c>
      <c r="D11" s="31"/>
      <c r="E11" s="32"/>
      <c r="F11" s="31"/>
      <c r="G11" s="31"/>
      <c r="H11" s="31"/>
      <c r="I11" s="75"/>
      <c r="J11" s="70"/>
      <c r="K11" s="31"/>
      <c r="L11" s="31"/>
      <c r="M11" s="32"/>
      <c r="N11" s="31"/>
      <c r="O11" s="33"/>
    </row>
    <row r="12" spans="1:17" x14ac:dyDescent="0.25">
      <c r="A12" s="106">
        <v>1</v>
      </c>
      <c r="B12" s="182"/>
      <c r="C12" s="8" t="s">
        <v>47</v>
      </c>
      <c r="D12" s="172" t="s">
        <v>13</v>
      </c>
      <c r="E12" s="36">
        <f>Лист1!B2*0.2*6+Лист1!D27</f>
        <v>180.39000000000001</v>
      </c>
      <c r="F12" s="8"/>
      <c r="G12" s="8"/>
      <c r="H12" s="8"/>
      <c r="I12" s="77">
        <v>1</v>
      </c>
      <c r="J12" s="71" t="s">
        <v>56</v>
      </c>
      <c r="K12" s="8" t="s">
        <v>55</v>
      </c>
      <c r="L12" s="8">
        <v>0.2</v>
      </c>
      <c r="M12" s="38">
        <f>L12*$E$12</f>
        <v>36.078000000000003</v>
      </c>
      <c r="N12" s="8"/>
      <c r="O12" s="39"/>
    </row>
    <row r="13" spans="1:17" ht="30" x14ac:dyDescent="0.25">
      <c r="A13" s="106">
        <v>2</v>
      </c>
      <c r="B13" s="182"/>
      <c r="C13" s="12" t="s">
        <v>119</v>
      </c>
      <c r="D13" s="172"/>
      <c r="E13" s="38">
        <f>E12/2</f>
        <v>90.195000000000007</v>
      </c>
      <c r="F13" s="8"/>
      <c r="G13" s="8"/>
      <c r="H13" s="8"/>
      <c r="I13" s="77">
        <v>2</v>
      </c>
      <c r="J13" s="71" t="s">
        <v>48</v>
      </c>
      <c r="K13" s="65" t="s">
        <v>55</v>
      </c>
      <c r="L13" s="65">
        <f>10*1.5</f>
        <v>15</v>
      </c>
      <c r="M13" s="38">
        <f>L13*$E$13</f>
        <v>1352.9250000000002</v>
      </c>
      <c r="N13" s="8"/>
      <c r="O13" s="39"/>
    </row>
    <row r="14" spans="1:17" x14ac:dyDescent="0.25">
      <c r="A14" s="120"/>
      <c r="B14" s="182"/>
      <c r="C14" s="123" t="s">
        <v>120</v>
      </c>
      <c r="D14" s="172"/>
      <c r="E14" s="38">
        <f>E12/2</f>
        <v>90.195000000000007</v>
      </c>
      <c r="F14" s="10"/>
      <c r="G14" s="10"/>
      <c r="H14" s="10"/>
      <c r="I14" s="78">
        <v>3</v>
      </c>
      <c r="J14" s="11" t="s">
        <v>48</v>
      </c>
      <c r="K14" s="66" t="s">
        <v>55</v>
      </c>
      <c r="L14" s="66">
        <v>5</v>
      </c>
      <c r="M14" s="38">
        <f>E14*L14</f>
        <v>450.97500000000002</v>
      </c>
      <c r="N14" s="10"/>
      <c r="O14" s="41"/>
    </row>
    <row r="15" spans="1:17" ht="15.75" thickBot="1" x14ac:dyDescent="0.3">
      <c r="A15" s="103">
        <v>3</v>
      </c>
      <c r="B15" s="182"/>
      <c r="C15" s="10" t="s">
        <v>47</v>
      </c>
      <c r="D15" s="175"/>
      <c r="E15" s="124">
        <f>E12</f>
        <v>180.39000000000001</v>
      </c>
      <c r="F15" s="10"/>
      <c r="G15" s="10"/>
      <c r="H15" s="10"/>
      <c r="I15" s="78">
        <v>4</v>
      </c>
      <c r="J15" s="11" t="s">
        <v>57</v>
      </c>
      <c r="K15" s="66" t="s">
        <v>90</v>
      </c>
      <c r="L15" s="66">
        <v>0.12</v>
      </c>
      <c r="M15" s="38">
        <f>L15*$E$15</f>
        <v>21.646800000000002</v>
      </c>
      <c r="N15" s="10"/>
      <c r="O15" s="41"/>
    </row>
    <row r="16" spans="1:17" ht="30.75" thickBot="1" x14ac:dyDescent="0.3">
      <c r="A16" s="105"/>
      <c r="B16" s="31"/>
      <c r="C16" s="30" t="s">
        <v>31</v>
      </c>
      <c r="D16" s="31"/>
      <c r="E16" s="32"/>
      <c r="F16" s="31"/>
      <c r="G16" s="31"/>
      <c r="H16" s="31"/>
      <c r="I16" s="75"/>
      <c r="J16" s="70"/>
      <c r="K16" s="31"/>
      <c r="L16" s="31"/>
      <c r="M16" s="32"/>
      <c r="N16" s="31"/>
      <c r="O16" s="33"/>
    </row>
    <row r="17" spans="1:15" ht="30" x14ac:dyDescent="0.25">
      <c r="A17" s="163">
        <v>4</v>
      </c>
      <c r="B17" s="183" t="s">
        <v>29</v>
      </c>
      <c r="C17" s="34" t="s">
        <v>33</v>
      </c>
      <c r="D17" s="35" t="s">
        <v>13</v>
      </c>
      <c r="E17" s="13">
        <f>Лист1!D27</f>
        <v>6.3420000000000005</v>
      </c>
      <c r="F17" s="35"/>
      <c r="G17" s="35"/>
      <c r="H17" s="35"/>
      <c r="I17" s="79"/>
      <c r="J17" s="72"/>
      <c r="K17" s="35"/>
      <c r="L17" s="35"/>
      <c r="M17" s="36"/>
      <c r="N17" s="35"/>
      <c r="O17" s="37"/>
    </row>
    <row r="18" spans="1:15" ht="15.75" thickBot="1" x14ac:dyDescent="0.3">
      <c r="A18" s="181"/>
      <c r="B18" s="185"/>
      <c r="C18" s="42" t="s">
        <v>51</v>
      </c>
      <c r="D18" s="9" t="s">
        <v>13</v>
      </c>
      <c r="E18" s="43">
        <f>Лист1!D27</f>
        <v>6.3420000000000005</v>
      </c>
      <c r="F18" s="9"/>
      <c r="G18" s="9"/>
      <c r="H18" s="9"/>
      <c r="I18" s="80">
        <v>5</v>
      </c>
      <c r="J18" s="73" t="s">
        <v>52</v>
      </c>
      <c r="K18" s="9" t="s">
        <v>55</v>
      </c>
      <c r="L18" s="9">
        <v>0.375</v>
      </c>
      <c r="M18" s="43">
        <f>L18*E18</f>
        <v>2.3782500000000004</v>
      </c>
      <c r="N18" s="9"/>
      <c r="O18" s="44"/>
    </row>
    <row r="19" spans="1:15" ht="30" x14ac:dyDescent="0.25">
      <c r="A19" s="163">
        <v>5</v>
      </c>
      <c r="B19" s="183" t="s">
        <v>30</v>
      </c>
      <c r="C19" s="34" t="s">
        <v>38</v>
      </c>
      <c r="D19" s="35" t="s">
        <v>13</v>
      </c>
      <c r="E19" s="13">
        <f>Лист1!D24</f>
        <v>58.027999999999999</v>
      </c>
      <c r="F19" s="35"/>
      <c r="G19" s="35"/>
      <c r="H19" s="35"/>
      <c r="I19" s="79"/>
      <c r="J19" s="72"/>
      <c r="K19" s="35"/>
      <c r="L19" s="35"/>
      <c r="M19" s="36"/>
      <c r="N19" s="35"/>
      <c r="O19" s="37"/>
    </row>
    <row r="20" spans="1:15" x14ac:dyDescent="0.25">
      <c r="A20" s="164"/>
      <c r="B20" s="184"/>
      <c r="C20" s="8" t="s">
        <v>51</v>
      </c>
      <c r="D20" s="8" t="s">
        <v>13</v>
      </c>
      <c r="E20" s="38">
        <f>Лист1!D22</f>
        <v>44.512</v>
      </c>
      <c r="F20" s="8"/>
      <c r="G20" s="8"/>
      <c r="H20" s="8"/>
      <c r="I20" s="77">
        <v>6</v>
      </c>
      <c r="J20" s="71" t="s">
        <v>52</v>
      </c>
      <c r="K20" s="8" t="s">
        <v>55</v>
      </c>
      <c r="L20" s="8">
        <v>0.375</v>
      </c>
      <c r="M20" s="38">
        <f t="shared" ref="M20:M40" si="0">L20*E20</f>
        <v>16.692</v>
      </c>
      <c r="N20" s="8"/>
      <c r="O20" s="39"/>
    </row>
    <row r="21" spans="1:15" ht="15.75" thickBot="1" x14ac:dyDescent="0.3">
      <c r="A21" s="181"/>
      <c r="B21" s="185"/>
      <c r="C21" s="9" t="s">
        <v>49</v>
      </c>
      <c r="D21" s="9" t="s">
        <v>13</v>
      </c>
      <c r="E21" s="43">
        <f>Лист1!D23</f>
        <v>13.516</v>
      </c>
      <c r="F21" s="9"/>
      <c r="G21" s="9"/>
      <c r="H21" s="9"/>
      <c r="I21" s="80">
        <v>7</v>
      </c>
      <c r="J21" s="73" t="s">
        <v>53</v>
      </c>
      <c r="K21" s="9" t="s">
        <v>55</v>
      </c>
      <c r="L21" s="9">
        <v>0.375</v>
      </c>
      <c r="M21" s="43">
        <f t="shared" si="0"/>
        <v>5.0685000000000002</v>
      </c>
      <c r="N21" s="9"/>
      <c r="O21" s="44"/>
    </row>
    <row r="22" spans="1:15" ht="30" x14ac:dyDescent="0.25">
      <c r="A22" s="163">
        <v>6</v>
      </c>
      <c r="B22" s="184" t="s">
        <v>34</v>
      </c>
      <c r="C22" s="45" t="s">
        <v>37</v>
      </c>
      <c r="D22" s="46" t="s">
        <v>13</v>
      </c>
      <c r="E22" s="14">
        <f>Лист1!F11</f>
        <v>87.042000000000002</v>
      </c>
      <c r="F22" s="46"/>
      <c r="G22" s="46"/>
      <c r="H22" s="46"/>
      <c r="I22" s="81"/>
      <c r="J22" s="74"/>
      <c r="K22" s="46"/>
      <c r="L22" s="46"/>
      <c r="M22" s="47"/>
      <c r="N22" s="46"/>
      <c r="O22" s="48"/>
    </row>
    <row r="23" spans="1:15" x14ac:dyDescent="0.25">
      <c r="A23" s="164"/>
      <c r="B23" s="184"/>
      <c r="C23" s="8" t="s">
        <v>50</v>
      </c>
      <c r="D23" s="8" t="s">
        <v>13</v>
      </c>
      <c r="E23" s="38">
        <f>Лист1!F8</f>
        <v>24.701999999999998</v>
      </c>
      <c r="F23" s="8"/>
      <c r="G23" s="8"/>
      <c r="H23" s="8"/>
      <c r="I23" s="77">
        <v>8</v>
      </c>
      <c r="J23" s="71" t="s">
        <v>54</v>
      </c>
      <c r="K23" s="8" t="s">
        <v>55</v>
      </c>
      <c r="L23" s="8">
        <v>0.375</v>
      </c>
      <c r="M23" s="38">
        <f t="shared" si="0"/>
        <v>9.2632499999999993</v>
      </c>
      <c r="N23" s="8"/>
      <c r="O23" s="39"/>
    </row>
    <row r="24" spans="1:15" x14ac:dyDescent="0.25">
      <c r="A24" s="164"/>
      <c r="B24" s="184"/>
      <c r="C24" s="8" t="s">
        <v>51</v>
      </c>
      <c r="D24" s="8" t="s">
        <v>13</v>
      </c>
      <c r="E24" s="38">
        <f>Лист1!F9</f>
        <v>39.257999999999996</v>
      </c>
      <c r="F24" s="8"/>
      <c r="G24" s="8"/>
      <c r="H24" s="8"/>
      <c r="I24" s="77">
        <v>9</v>
      </c>
      <c r="J24" s="71" t="s">
        <v>52</v>
      </c>
      <c r="K24" s="8" t="s">
        <v>55</v>
      </c>
      <c r="L24" s="8">
        <v>0.375</v>
      </c>
      <c r="M24" s="38">
        <f t="shared" si="0"/>
        <v>14.721749999999998</v>
      </c>
      <c r="N24" s="8"/>
      <c r="O24" s="39"/>
    </row>
    <row r="25" spans="1:15" ht="15.75" thickBot="1" x14ac:dyDescent="0.3">
      <c r="A25" s="181"/>
      <c r="B25" s="185"/>
      <c r="C25" s="9" t="s">
        <v>49</v>
      </c>
      <c r="D25" s="9" t="s">
        <v>13</v>
      </c>
      <c r="E25" s="43">
        <f>Лист1!F10</f>
        <v>23.082000000000004</v>
      </c>
      <c r="F25" s="9"/>
      <c r="G25" s="9"/>
      <c r="H25" s="9"/>
      <c r="I25" s="80">
        <v>10</v>
      </c>
      <c r="J25" s="73" t="s">
        <v>53</v>
      </c>
      <c r="K25" s="9" t="s">
        <v>55</v>
      </c>
      <c r="L25" s="9">
        <v>0.375</v>
      </c>
      <c r="M25" s="40">
        <f t="shared" si="0"/>
        <v>8.6557500000000012</v>
      </c>
      <c r="N25" s="9"/>
      <c r="O25" s="44"/>
    </row>
    <row r="26" spans="1:15" x14ac:dyDescent="0.25">
      <c r="A26" s="163">
        <v>7</v>
      </c>
      <c r="B26" s="183" t="s">
        <v>36</v>
      </c>
      <c r="C26" s="34" t="s">
        <v>39</v>
      </c>
      <c r="D26" s="35" t="s">
        <v>13</v>
      </c>
      <c r="E26" s="13">
        <f>Лист1!F20</f>
        <v>29.013999999999999</v>
      </c>
      <c r="F26" s="35"/>
      <c r="G26" s="35"/>
      <c r="H26" s="35"/>
      <c r="I26" s="79"/>
      <c r="J26" s="72"/>
      <c r="K26" s="35"/>
      <c r="L26" s="35"/>
      <c r="M26" s="36">
        <f t="shared" si="0"/>
        <v>0</v>
      </c>
      <c r="N26" s="35"/>
      <c r="O26" s="37"/>
    </row>
    <row r="27" spans="1:15" x14ac:dyDescent="0.25">
      <c r="A27" s="164"/>
      <c r="B27" s="184"/>
      <c r="C27" s="8" t="s">
        <v>51</v>
      </c>
      <c r="D27" s="8" t="s">
        <v>13</v>
      </c>
      <c r="E27" s="38">
        <f>Лист1!F18</f>
        <v>11.280000000000001</v>
      </c>
      <c r="F27" s="8"/>
      <c r="G27" s="8"/>
      <c r="H27" s="8"/>
      <c r="I27" s="77">
        <v>11</v>
      </c>
      <c r="J27" s="71" t="s">
        <v>52</v>
      </c>
      <c r="K27" s="8" t="s">
        <v>55</v>
      </c>
      <c r="L27" s="8">
        <v>0.375</v>
      </c>
      <c r="M27" s="38">
        <f t="shared" si="0"/>
        <v>4.2300000000000004</v>
      </c>
      <c r="N27" s="8"/>
      <c r="O27" s="39"/>
    </row>
    <row r="28" spans="1:15" ht="15.75" thickBot="1" x14ac:dyDescent="0.3">
      <c r="A28" s="181"/>
      <c r="B28" s="184"/>
      <c r="C28" s="10" t="s">
        <v>49</v>
      </c>
      <c r="D28" s="10" t="s">
        <v>13</v>
      </c>
      <c r="E28" s="40">
        <f>Лист1!F19</f>
        <v>17.733999999999998</v>
      </c>
      <c r="F28" s="10"/>
      <c r="G28" s="10"/>
      <c r="H28" s="10"/>
      <c r="I28" s="78">
        <v>12</v>
      </c>
      <c r="J28" s="11" t="s">
        <v>53</v>
      </c>
      <c r="K28" s="10" t="s">
        <v>55</v>
      </c>
      <c r="L28" s="10">
        <v>0.375</v>
      </c>
      <c r="M28" s="40">
        <f t="shared" si="0"/>
        <v>6.6502499999999998</v>
      </c>
      <c r="N28" s="10"/>
      <c r="O28" s="41"/>
    </row>
    <row r="29" spans="1:15" ht="30.75" thickBot="1" x14ac:dyDescent="0.3">
      <c r="A29" s="105"/>
      <c r="B29" s="31"/>
      <c r="C29" s="30" t="s">
        <v>45</v>
      </c>
      <c r="D29" s="31"/>
      <c r="E29" s="32"/>
      <c r="F29" s="31"/>
      <c r="G29" s="31"/>
      <c r="H29" s="31"/>
      <c r="I29" s="75"/>
      <c r="J29" s="70"/>
      <c r="K29" s="31"/>
      <c r="L29" s="31"/>
      <c r="M29" s="32"/>
      <c r="N29" s="31"/>
      <c r="O29" s="33"/>
    </row>
    <row r="30" spans="1:15" ht="45" x14ac:dyDescent="0.25">
      <c r="A30" s="163">
        <v>8</v>
      </c>
      <c r="B30" s="182" t="s">
        <v>40</v>
      </c>
      <c r="C30" s="45" t="s">
        <v>41</v>
      </c>
      <c r="D30" s="46" t="s">
        <v>13</v>
      </c>
      <c r="E30" s="14">
        <f>Лист1!H11</f>
        <v>261.12599999999998</v>
      </c>
      <c r="F30" s="46"/>
      <c r="G30" s="46"/>
      <c r="H30" s="46"/>
      <c r="I30" s="81">
        <v>13</v>
      </c>
      <c r="J30" s="74" t="s">
        <v>57</v>
      </c>
      <c r="K30" s="68" t="s">
        <v>90</v>
      </c>
      <c r="L30" s="68">
        <v>0.12</v>
      </c>
      <c r="M30" s="38">
        <f t="shared" si="0"/>
        <v>31.335119999999996</v>
      </c>
      <c r="N30" s="46"/>
      <c r="O30" s="48"/>
    </row>
    <row r="31" spans="1:15" x14ac:dyDescent="0.25">
      <c r="A31" s="164"/>
      <c r="B31" s="182"/>
      <c r="C31" s="8" t="s">
        <v>50</v>
      </c>
      <c r="D31" s="8" t="s">
        <v>13</v>
      </c>
      <c r="E31" s="38">
        <f>Лист1!H8</f>
        <v>74.105999999999995</v>
      </c>
      <c r="F31" s="8"/>
      <c r="G31" s="8"/>
      <c r="H31" s="8"/>
      <c r="I31" s="77">
        <v>14</v>
      </c>
      <c r="J31" s="71" t="s">
        <v>54</v>
      </c>
      <c r="K31" s="65" t="s">
        <v>55</v>
      </c>
      <c r="L31" s="65">
        <v>0.375</v>
      </c>
      <c r="M31" s="38">
        <f t="shared" si="0"/>
        <v>27.789749999999998</v>
      </c>
      <c r="N31" s="8"/>
      <c r="O31" s="39"/>
    </row>
    <row r="32" spans="1:15" x14ac:dyDescent="0.25">
      <c r="A32" s="164"/>
      <c r="B32" s="182"/>
      <c r="C32" s="8" t="s">
        <v>51</v>
      </c>
      <c r="D32" s="8" t="s">
        <v>13</v>
      </c>
      <c r="E32" s="38">
        <f>Лист1!H9</f>
        <v>117.77399999999999</v>
      </c>
      <c r="F32" s="8"/>
      <c r="G32" s="8"/>
      <c r="H32" s="8"/>
      <c r="I32" s="77">
        <v>15</v>
      </c>
      <c r="J32" s="71" t="s">
        <v>52</v>
      </c>
      <c r="K32" s="65" t="s">
        <v>55</v>
      </c>
      <c r="L32" s="65">
        <v>0.375</v>
      </c>
      <c r="M32" s="38">
        <f t="shared" si="0"/>
        <v>44.165249999999993</v>
      </c>
      <c r="N32" s="8"/>
      <c r="O32" s="39"/>
    </row>
    <row r="33" spans="1:17" ht="15.75" thickBot="1" x14ac:dyDescent="0.3">
      <c r="A33" s="181"/>
      <c r="B33" s="167"/>
      <c r="C33" s="9" t="s">
        <v>49</v>
      </c>
      <c r="D33" s="9" t="s">
        <v>13</v>
      </c>
      <c r="E33" s="43">
        <f>Лист1!H10</f>
        <v>69.246000000000009</v>
      </c>
      <c r="F33" s="9"/>
      <c r="G33" s="9"/>
      <c r="H33" s="9"/>
      <c r="I33" s="80">
        <v>16</v>
      </c>
      <c r="J33" s="73" t="s">
        <v>53</v>
      </c>
      <c r="K33" s="67" t="s">
        <v>55</v>
      </c>
      <c r="L33" s="67">
        <v>0.375</v>
      </c>
      <c r="M33" s="40">
        <f t="shared" si="0"/>
        <v>25.967250000000003</v>
      </c>
      <c r="N33" s="9"/>
      <c r="O33" s="44"/>
    </row>
    <row r="34" spans="1:17" ht="30" x14ac:dyDescent="0.25">
      <c r="A34" s="163">
        <v>9</v>
      </c>
      <c r="B34" s="166" t="s">
        <v>43</v>
      </c>
      <c r="C34" s="34" t="s">
        <v>44</v>
      </c>
      <c r="D34" s="35" t="s">
        <v>13</v>
      </c>
      <c r="E34" s="13">
        <f>Лист1!H20</f>
        <v>174.08399999999997</v>
      </c>
      <c r="F34" s="35"/>
      <c r="G34" s="35"/>
      <c r="H34" s="35"/>
      <c r="I34" s="79">
        <v>17</v>
      </c>
      <c r="J34" s="72" t="s">
        <v>57</v>
      </c>
      <c r="K34" s="64" t="s">
        <v>90</v>
      </c>
      <c r="L34" s="64">
        <v>0.12</v>
      </c>
      <c r="M34" s="38">
        <f t="shared" si="0"/>
        <v>20.890079999999998</v>
      </c>
      <c r="N34" s="35"/>
      <c r="O34" s="37"/>
    </row>
    <row r="35" spans="1:17" x14ac:dyDescent="0.25">
      <c r="A35" s="164"/>
      <c r="B35" s="182"/>
      <c r="C35" s="8" t="s">
        <v>51</v>
      </c>
      <c r="D35" s="8" t="s">
        <v>13</v>
      </c>
      <c r="E35" s="38">
        <f>Лист1!H18</f>
        <v>67.680000000000007</v>
      </c>
      <c r="F35" s="8"/>
      <c r="G35" s="8"/>
      <c r="H35" s="8"/>
      <c r="I35" s="77">
        <v>18</v>
      </c>
      <c r="J35" s="71" t="s">
        <v>52</v>
      </c>
      <c r="K35" s="65" t="s">
        <v>55</v>
      </c>
      <c r="L35" s="65">
        <v>0.375</v>
      </c>
      <c r="M35" s="38">
        <f t="shared" si="0"/>
        <v>25.380000000000003</v>
      </c>
      <c r="N35" s="8"/>
      <c r="O35" s="39"/>
    </row>
    <row r="36" spans="1:17" ht="15.75" thickBot="1" x14ac:dyDescent="0.3">
      <c r="A36" s="181"/>
      <c r="B36" s="167"/>
      <c r="C36" s="9" t="s">
        <v>49</v>
      </c>
      <c r="D36" s="9" t="s">
        <v>13</v>
      </c>
      <c r="E36" s="43">
        <f>Лист1!H19</f>
        <v>106.404</v>
      </c>
      <c r="F36" s="9"/>
      <c r="G36" s="9"/>
      <c r="H36" s="9"/>
      <c r="I36" s="80">
        <v>19</v>
      </c>
      <c r="J36" s="73" t="s">
        <v>53</v>
      </c>
      <c r="K36" s="67" t="s">
        <v>55</v>
      </c>
      <c r="L36" s="67">
        <v>0.375</v>
      </c>
      <c r="M36" s="40">
        <f t="shared" si="0"/>
        <v>39.901499999999999</v>
      </c>
      <c r="N36" s="9"/>
      <c r="O36" s="44"/>
    </row>
    <row r="37" spans="1:17" ht="45" x14ac:dyDescent="0.25">
      <c r="A37" s="163">
        <v>10</v>
      </c>
      <c r="B37" s="183" t="s">
        <v>46</v>
      </c>
      <c r="C37" s="34" t="s">
        <v>41</v>
      </c>
      <c r="D37" s="35" t="s">
        <v>13</v>
      </c>
      <c r="E37" s="13">
        <f>Лист1!D16</f>
        <v>29.013999999999999</v>
      </c>
      <c r="F37" s="35"/>
      <c r="G37" s="35"/>
      <c r="H37" s="35"/>
      <c r="I37" s="79">
        <v>20</v>
      </c>
      <c r="J37" s="72" t="s">
        <v>57</v>
      </c>
      <c r="K37" s="64" t="s">
        <v>90</v>
      </c>
      <c r="L37" s="64">
        <v>0.12</v>
      </c>
      <c r="M37" s="36">
        <f t="shared" si="0"/>
        <v>3.4816799999999999</v>
      </c>
      <c r="N37" s="35"/>
      <c r="O37" s="37"/>
    </row>
    <row r="38" spans="1:17" x14ac:dyDescent="0.25">
      <c r="A38" s="164"/>
      <c r="B38" s="184"/>
      <c r="C38" s="8" t="s">
        <v>50</v>
      </c>
      <c r="D38" s="8" t="s">
        <v>13</v>
      </c>
      <c r="E38" s="38">
        <f>Лист1!D13</f>
        <v>8.234</v>
      </c>
      <c r="F38" s="8"/>
      <c r="G38" s="8"/>
      <c r="H38" s="8"/>
      <c r="I38" s="77">
        <v>21</v>
      </c>
      <c r="J38" s="71" t="s">
        <v>54</v>
      </c>
      <c r="K38" s="65" t="s">
        <v>55</v>
      </c>
      <c r="L38" s="65">
        <v>0.375</v>
      </c>
      <c r="M38" s="38">
        <f t="shared" si="0"/>
        <v>3.0877499999999998</v>
      </c>
      <c r="N38" s="8"/>
      <c r="O38" s="39"/>
    </row>
    <row r="39" spans="1:17" x14ac:dyDescent="0.25">
      <c r="A39" s="164"/>
      <c r="B39" s="184"/>
      <c r="C39" s="8" t="s">
        <v>51</v>
      </c>
      <c r="D39" s="8" t="s">
        <v>13</v>
      </c>
      <c r="E39" s="38">
        <f>Лист1!D14</f>
        <v>11.280000000000001</v>
      </c>
      <c r="F39" s="8"/>
      <c r="G39" s="8"/>
      <c r="H39" s="8"/>
      <c r="I39" s="77">
        <v>22</v>
      </c>
      <c r="J39" s="71" t="s">
        <v>52</v>
      </c>
      <c r="K39" s="65" t="s">
        <v>55</v>
      </c>
      <c r="L39" s="65">
        <v>0.375</v>
      </c>
      <c r="M39" s="38">
        <f t="shared" si="0"/>
        <v>4.2300000000000004</v>
      </c>
      <c r="N39" s="8"/>
      <c r="O39" s="39"/>
    </row>
    <row r="40" spans="1:17" ht="15.75" thickBot="1" x14ac:dyDescent="0.3">
      <c r="A40" s="181"/>
      <c r="B40" s="185"/>
      <c r="C40" s="9" t="s">
        <v>49</v>
      </c>
      <c r="D40" s="9" t="s">
        <v>13</v>
      </c>
      <c r="E40" s="43">
        <f>Лист1!D15</f>
        <v>9.5</v>
      </c>
      <c r="F40" s="9"/>
      <c r="G40" s="9"/>
      <c r="H40" s="9"/>
      <c r="I40" s="80">
        <v>23</v>
      </c>
      <c r="J40" s="73" t="s">
        <v>53</v>
      </c>
      <c r="K40" s="9" t="s">
        <v>55</v>
      </c>
      <c r="L40" s="9">
        <v>0.375</v>
      </c>
      <c r="M40" s="43">
        <f t="shared" si="0"/>
        <v>3.5625</v>
      </c>
      <c r="N40" s="9"/>
      <c r="O40" s="44"/>
    </row>
    <row r="41" spans="1:17" ht="30.75" thickBot="1" x14ac:dyDescent="0.3">
      <c r="A41" s="105"/>
      <c r="B41" s="31"/>
      <c r="C41" s="50" t="s">
        <v>85</v>
      </c>
      <c r="D41" s="31"/>
      <c r="E41" s="51"/>
      <c r="F41" s="31"/>
      <c r="G41" s="31"/>
      <c r="H41" s="31"/>
      <c r="I41" s="75"/>
      <c r="J41" s="70"/>
      <c r="K41" s="31"/>
      <c r="L41" s="31"/>
      <c r="M41" s="32"/>
      <c r="N41" s="31"/>
      <c r="O41" s="33"/>
    </row>
    <row r="42" spans="1:17" s="62" customFormat="1" ht="45" customHeight="1" x14ac:dyDescent="0.25">
      <c r="A42" s="163">
        <v>11</v>
      </c>
      <c r="B42" s="166" t="s">
        <v>88</v>
      </c>
      <c r="C42" s="171" t="s">
        <v>70</v>
      </c>
      <c r="D42" s="171" t="s">
        <v>13</v>
      </c>
      <c r="E42" s="168">
        <f>Лист1!X5+Лист1!Y5+Лист1!Z5</f>
        <v>395.57975000000079</v>
      </c>
      <c r="F42" s="35"/>
      <c r="G42" s="35"/>
      <c r="H42" s="35"/>
      <c r="I42" s="79">
        <v>24</v>
      </c>
      <c r="J42" s="89" t="s">
        <v>81</v>
      </c>
      <c r="K42" s="64" t="s">
        <v>77</v>
      </c>
      <c r="L42" s="64">
        <v>1.05</v>
      </c>
      <c r="M42" s="84">
        <f>L42*$E$42*0.1</f>
        <v>41.535873750000093</v>
      </c>
      <c r="N42" s="35"/>
      <c r="O42" s="37"/>
    </row>
    <row r="43" spans="1:17" s="62" customFormat="1" x14ac:dyDescent="0.25">
      <c r="A43" s="165"/>
      <c r="B43" s="182"/>
      <c r="C43" s="173"/>
      <c r="D43" s="172"/>
      <c r="E43" s="170"/>
      <c r="F43" s="8"/>
      <c r="G43" s="8"/>
      <c r="H43" s="8"/>
      <c r="I43" s="77">
        <v>25</v>
      </c>
      <c r="J43" s="71" t="s">
        <v>82</v>
      </c>
      <c r="K43" s="65" t="s">
        <v>11</v>
      </c>
      <c r="L43" s="65">
        <v>5</v>
      </c>
      <c r="M43" s="38">
        <f>L43*$E$42</f>
        <v>1977.8987500000039</v>
      </c>
      <c r="N43" s="8"/>
      <c r="O43" s="39"/>
    </row>
    <row r="44" spans="1:17" s="62" customFormat="1" x14ac:dyDescent="0.25">
      <c r="A44" s="180">
        <v>12</v>
      </c>
      <c r="B44" s="182"/>
      <c r="C44" s="174" t="s">
        <v>91</v>
      </c>
      <c r="D44" s="174" t="s">
        <v>13</v>
      </c>
      <c r="E44" s="187">
        <f>Лист1!X5+Лист1!Y5+Лист1!Z5</f>
        <v>395.57975000000079</v>
      </c>
      <c r="F44" s="8"/>
      <c r="G44" s="8"/>
      <c r="H44" s="8"/>
      <c r="I44" s="77">
        <v>26</v>
      </c>
      <c r="J44" s="71" t="s">
        <v>86</v>
      </c>
      <c r="K44" s="65" t="s">
        <v>55</v>
      </c>
      <c r="L44" s="65">
        <f>15*1.5</f>
        <v>22.5</v>
      </c>
      <c r="M44" s="85">
        <f>L44*$E$42</f>
        <v>8900.5443750000177</v>
      </c>
      <c r="N44" s="8"/>
      <c r="O44" s="39"/>
    </row>
    <row r="45" spans="1:17" s="62" customFormat="1" x14ac:dyDescent="0.25">
      <c r="A45" s="165"/>
      <c r="B45" s="182"/>
      <c r="C45" s="173"/>
      <c r="D45" s="173"/>
      <c r="E45" s="170"/>
      <c r="F45" s="8"/>
      <c r="G45" s="8"/>
      <c r="H45" s="8"/>
      <c r="I45" s="77">
        <v>27</v>
      </c>
      <c r="J45" s="71" t="s">
        <v>92</v>
      </c>
      <c r="K45" s="65" t="s">
        <v>13</v>
      </c>
      <c r="L45" s="65">
        <v>1.03</v>
      </c>
      <c r="M45" s="38">
        <f>L45*$E$42</f>
        <v>407.44714250000084</v>
      </c>
      <c r="N45" s="8"/>
      <c r="O45" s="39"/>
    </row>
    <row r="46" spans="1:17" x14ac:dyDescent="0.25">
      <c r="A46" s="180">
        <v>13</v>
      </c>
      <c r="B46" s="182"/>
      <c r="C46" s="174" t="s">
        <v>72</v>
      </c>
      <c r="D46" s="174" t="s">
        <v>13</v>
      </c>
      <c r="E46" s="187">
        <f>Лист1!X5+Лист1!Y5+Лист1!Z5</f>
        <v>395.57975000000079</v>
      </c>
      <c r="F46" s="8"/>
      <c r="G46" s="8"/>
      <c r="H46" s="8"/>
      <c r="I46" s="77">
        <v>28</v>
      </c>
      <c r="J46" s="71" t="s">
        <v>52</v>
      </c>
      <c r="K46" s="65" t="s">
        <v>55</v>
      </c>
      <c r="L46" s="65">
        <v>0.375</v>
      </c>
      <c r="M46" s="85">
        <f>L46*$E$42</f>
        <v>148.34240625000029</v>
      </c>
      <c r="N46" s="8"/>
      <c r="O46" s="39"/>
      <c r="Q46" s="90"/>
    </row>
    <row r="47" spans="1:17" ht="15.75" thickBot="1" x14ac:dyDescent="0.3">
      <c r="A47" s="181"/>
      <c r="B47" s="167"/>
      <c r="C47" s="175"/>
      <c r="D47" s="175"/>
      <c r="E47" s="188"/>
      <c r="F47" s="9"/>
      <c r="G47" s="9"/>
      <c r="H47" s="9"/>
      <c r="I47" s="80">
        <v>29</v>
      </c>
      <c r="J47" s="73" t="s">
        <v>57</v>
      </c>
      <c r="K47" s="67" t="s">
        <v>90</v>
      </c>
      <c r="L47" s="67">
        <v>0.12</v>
      </c>
      <c r="M47" s="43">
        <f>L47*$E$42</f>
        <v>47.46957000000009</v>
      </c>
      <c r="N47" s="9"/>
      <c r="O47" s="44"/>
    </row>
    <row r="48" spans="1:17" ht="15.75" thickBot="1" x14ac:dyDescent="0.3">
      <c r="A48" s="105"/>
      <c r="B48" s="31"/>
      <c r="C48" s="50" t="s">
        <v>111</v>
      </c>
      <c r="D48" s="31"/>
      <c r="E48" s="51"/>
      <c r="F48" s="31"/>
      <c r="G48" s="31"/>
      <c r="H48" s="31"/>
      <c r="I48" s="75"/>
      <c r="J48" s="70"/>
      <c r="K48" s="31"/>
      <c r="L48" s="31"/>
      <c r="M48" s="32"/>
      <c r="N48" s="31"/>
      <c r="O48" s="33"/>
    </row>
    <row r="49" spans="1:17" s="62" customFormat="1" x14ac:dyDescent="0.25">
      <c r="A49" s="180">
        <v>14</v>
      </c>
      <c r="B49" s="166" t="s">
        <v>112</v>
      </c>
      <c r="C49" s="174" t="s">
        <v>91</v>
      </c>
      <c r="D49" s="174" t="s">
        <v>13</v>
      </c>
      <c r="E49" s="187">
        <v>35</v>
      </c>
      <c r="F49" s="8"/>
      <c r="G49" s="8"/>
      <c r="H49" s="8"/>
      <c r="I49" s="77">
        <v>30</v>
      </c>
      <c r="J49" s="71" t="s">
        <v>86</v>
      </c>
      <c r="K49" s="65" t="s">
        <v>55</v>
      </c>
      <c r="L49" s="65">
        <f>15*1.5</f>
        <v>22.5</v>
      </c>
      <c r="M49" s="85">
        <f>L49*$E$49</f>
        <v>787.5</v>
      </c>
      <c r="N49" s="8"/>
      <c r="O49" s="39"/>
    </row>
    <row r="50" spans="1:17" s="62" customFormat="1" x14ac:dyDescent="0.25">
      <c r="A50" s="165"/>
      <c r="B50" s="182"/>
      <c r="C50" s="173"/>
      <c r="D50" s="173"/>
      <c r="E50" s="170"/>
      <c r="F50" s="8"/>
      <c r="G50" s="8"/>
      <c r="H50" s="8"/>
      <c r="I50" s="77">
        <v>31</v>
      </c>
      <c r="J50" s="71" t="s">
        <v>92</v>
      </c>
      <c r="K50" s="65" t="s">
        <v>13</v>
      </c>
      <c r="L50" s="65">
        <v>1.03</v>
      </c>
      <c r="M50" s="38">
        <f>L50*$E$49</f>
        <v>36.050000000000004</v>
      </c>
      <c r="N50" s="8"/>
      <c r="O50" s="39"/>
    </row>
    <row r="51" spans="1:17" x14ac:dyDescent="0.25">
      <c r="A51" s="180">
        <v>15</v>
      </c>
      <c r="B51" s="182"/>
      <c r="C51" s="174" t="s">
        <v>72</v>
      </c>
      <c r="D51" s="174" t="s">
        <v>13</v>
      </c>
      <c r="E51" s="187">
        <v>35</v>
      </c>
      <c r="F51" s="8"/>
      <c r="G51" s="8"/>
      <c r="H51" s="8"/>
      <c r="I51" s="77">
        <v>32</v>
      </c>
      <c r="J51" s="71" t="s">
        <v>52</v>
      </c>
      <c r="K51" s="65" t="s">
        <v>55</v>
      </c>
      <c r="L51" s="65">
        <v>0.375</v>
      </c>
      <c r="M51" s="85">
        <f>L51*$E$49</f>
        <v>13.125</v>
      </c>
      <c r="N51" s="8"/>
      <c r="O51" s="39"/>
      <c r="Q51" s="90"/>
    </row>
    <row r="52" spans="1:17" ht="15.75" thickBot="1" x14ac:dyDescent="0.3">
      <c r="A52" s="181"/>
      <c r="B52" s="167"/>
      <c r="C52" s="175"/>
      <c r="D52" s="175"/>
      <c r="E52" s="188"/>
      <c r="F52" s="9"/>
      <c r="G52" s="9"/>
      <c r="H52" s="9"/>
      <c r="I52" s="80">
        <v>33</v>
      </c>
      <c r="J52" s="73" t="s">
        <v>57</v>
      </c>
      <c r="K52" s="67" t="s">
        <v>90</v>
      </c>
      <c r="L52" s="67">
        <v>0.12</v>
      </c>
      <c r="M52" s="43">
        <f>L52*$E$49</f>
        <v>4.2</v>
      </c>
      <c r="N52" s="9"/>
      <c r="O52" s="44"/>
    </row>
    <row r="53" spans="1:17" ht="15.75" thickBot="1" x14ac:dyDescent="0.3">
      <c r="A53" s="105"/>
      <c r="B53" s="118"/>
      <c r="C53" s="119" t="s">
        <v>116</v>
      </c>
      <c r="D53" s="119"/>
      <c r="E53" s="51"/>
      <c r="F53" s="31"/>
      <c r="G53" s="31"/>
      <c r="H53" s="31"/>
      <c r="I53" s="75"/>
      <c r="J53" s="70"/>
      <c r="K53" s="31"/>
      <c r="L53" s="31"/>
      <c r="M53" s="32"/>
      <c r="N53" s="31"/>
      <c r="O53" s="33"/>
    </row>
    <row r="54" spans="1:17" x14ac:dyDescent="0.25">
      <c r="A54" s="108">
        <v>16</v>
      </c>
      <c r="B54" s="166" t="s">
        <v>112</v>
      </c>
      <c r="C54" s="109" t="s">
        <v>113</v>
      </c>
      <c r="D54" s="171" t="s">
        <v>95</v>
      </c>
      <c r="E54" s="169">
        <v>70.2</v>
      </c>
      <c r="F54" s="114"/>
      <c r="G54" s="35"/>
      <c r="H54" s="114"/>
      <c r="I54" s="110">
        <v>34</v>
      </c>
      <c r="J54" s="115" t="s">
        <v>114</v>
      </c>
      <c r="K54" s="64" t="s">
        <v>95</v>
      </c>
      <c r="L54" s="116">
        <f>1.03</f>
        <v>1.03</v>
      </c>
      <c r="M54" s="85">
        <f>$E$54*L54</f>
        <v>72.306000000000012</v>
      </c>
      <c r="N54" s="35"/>
      <c r="O54" s="37"/>
    </row>
    <row r="55" spans="1:17" x14ac:dyDescent="0.25">
      <c r="A55" s="106">
        <v>17</v>
      </c>
      <c r="B55" s="186"/>
      <c r="C55" s="122" t="s">
        <v>115</v>
      </c>
      <c r="D55" s="173"/>
      <c r="E55" s="170"/>
      <c r="F55" s="46"/>
      <c r="G55" s="46"/>
      <c r="H55" s="8"/>
      <c r="I55" s="77">
        <v>35</v>
      </c>
      <c r="J55" s="71" t="s">
        <v>115</v>
      </c>
      <c r="K55" s="68" t="s">
        <v>55</v>
      </c>
      <c r="L55" s="65"/>
      <c r="M55" s="38"/>
      <c r="N55" s="46"/>
      <c r="O55" s="48"/>
    </row>
    <row r="56" spans="1:17" x14ac:dyDescent="0.25">
      <c r="A56" s="113">
        <v>18</v>
      </c>
      <c r="B56" s="182" t="s">
        <v>117</v>
      </c>
      <c r="C56" s="112" t="s">
        <v>113</v>
      </c>
      <c r="D56" s="172" t="s">
        <v>95</v>
      </c>
      <c r="E56" s="169">
        <f>1.07*4+1.35*2+0.8*2+1.31*4+0.92*4</f>
        <v>17.5</v>
      </c>
      <c r="F56" s="114"/>
      <c r="G56" s="46"/>
      <c r="H56" s="114"/>
      <c r="I56" s="111">
        <v>36</v>
      </c>
      <c r="J56" s="115" t="s">
        <v>114</v>
      </c>
      <c r="K56" s="68" t="s">
        <v>95</v>
      </c>
      <c r="L56" s="116">
        <f>1.03</f>
        <v>1.03</v>
      </c>
      <c r="M56" s="85">
        <f>$E$56*L56</f>
        <v>18.025000000000002</v>
      </c>
      <c r="N56" s="46"/>
      <c r="O56" s="48"/>
    </row>
    <row r="57" spans="1:17" ht="15.75" thickBot="1" x14ac:dyDescent="0.3">
      <c r="A57" s="100">
        <v>19</v>
      </c>
      <c r="B57" s="167"/>
      <c r="C57" s="121" t="s">
        <v>115</v>
      </c>
      <c r="D57" s="172"/>
      <c r="E57" s="188"/>
      <c r="F57" s="114"/>
      <c r="G57" s="114"/>
      <c r="H57" s="9"/>
      <c r="I57" s="80">
        <v>37</v>
      </c>
      <c r="J57" s="73" t="s">
        <v>115</v>
      </c>
      <c r="K57" s="116" t="s">
        <v>55</v>
      </c>
      <c r="L57" s="67"/>
      <c r="M57" s="43"/>
      <c r="N57" s="114"/>
      <c r="O57" s="117"/>
    </row>
    <row r="58" spans="1:17" ht="60.75" thickBot="1" x14ac:dyDescent="0.3">
      <c r="A58" s="107"/>
      <c r="B58" s="92"/>
      <c r="C58" s="93" t="s">
        <v>109</v>
      </c>
      <c r="D58" s="92"/>
      <c r="E58" s="94"/>
      <c r="F58" s="92"/>
      <c r="G58" s="92"/>
      <c r="H58" s="92"/>
      <c r="I58" s="95"/>
      <c r="J58" s="96"/>
      <c r="K58" s="92"/>
      <c r="L58" s="92"/>
      <c r="M58" s="97"/>
      <c r="N58" s="92"/>
      <c r="O58" s="98"/>
    </row>
    <row r="59" spans="1:17" x14ac:dyDescent="0.25">
      <c r="A59" s="99">
        <v>20</v>
      </c>
      <c r="B59" s="166" t="s">
        <v>97</v>
      </c>
      <c r="C59" s="35" t="s">
        <v>93</v>
      </c>
      <c r="D59" s="35" t="s">
        <v>95</v>
      </c>
      <c r="E59" s="36">
        <f>22*145.05+31.1</f>
        <v>3222.2000000000003</v>
      </c>
      <c r="F59" s="35"/>
      <c r="G59" s="35"/>
      <c r="H59" s="35"/>
      <c r="I59" s="79">
        <v>38</v>
      </c>
      <c r="J59" s="72" t="s">
        <v>94</v>
      </c>
      <c r="K59" s="35" t="s">
        <v>95</v>
      </c>
      <c r="L59" s="35">
        <v>1.03</v>
      </c>
      <c r="M59" s="36">
        <f>L59*E59</f>
        <v>3318.8660000000004</v>
      </c>
      <c r="N59" s="35"/>
      <c r="O59" s="37"/>
    </row>
    <row r="60" spans="1:17" ht="15.75" thickBot="1" x14ac:dyDescent="0.3">
      <c r="A60" s="100">
        <v>21</v>
      </c>
      <c r="B60" s="167"/>
      <c r="C60" s="9" t="s">
        <v>96</v>
      </c>
      <c r="D60" s="9" t="s">
        <v>95</v>
      </c>
      <c r="E60" s="43">
        <f>22*145.05+31.1</f>
        <v>3222.2000000000003</v>
      </c>
      <c r="F60" s="9"/>
      <c r="G60" s="9"/>
      <c r="H60" s="9"/>
      <c r="I60" s="80">
        <v>39</v>
      </c>
      <c r="J60" s="73" t="s">
        <v>102</v>
      </c>
      <c r="K60" s="9" t="s">
        <v>55</v>
      </c>
      <c r="L60" s="9">
        <v>0.45</v>
      </c>
      <c r="M60" s="43">
        <f>L60*E60</f>
        <v>1449.9900000000002</v>
      </c>
      <c r="N60" s="9"/>
      <c r="O60" s="44"/>
    </row>
    <row r="61" spans="1:17" ht="60.75" thickBot="1" x14ac:dyDescent="0.3">
      <c r="A61" s="107"/>
      <c r="B61" s="92"/>
      <c r="C61" s="93" t="s">
        <v>103</v>
      </c>
      <c r="D61" s="92"/>
      <c r="E61" s="94"/>
      <c r="F61" s="92"/>
      <c r="G61" s="92"/>
      <c r="H61" s="92"/>
      <c r="I61" s="95"/>
      <c r="J61" s="96"/>
      <c r="K61" s="92"/>
      <c r="L61" s="92"/>
      <c r="M61" s="97"/>
      <c r="N61" s="92"/>
      <c r="O61" s="98"/>
    </row>
    <row r="62" spans="1:17" x14ac:dyDescent="0.25">
      <c r="A62" s="99">
        <v>22</v>
      </c>
      <c r="B62" s="166" t="s">
        <v>97</v>
      </c>
      <c r="C62" s="35" t="s">
        <v>93</v>
      </c>
      <c r="D62" s="35" t="s">
        <v>95</v>
      </c>
      <c r="E62" s="36">
        <v>1655.4</v>
      </c>
      <c r="F62" s="35"/>
      <c r="G62" s="35"/>
      <c r="H62" s="35"/>
      <c r="I62" s="79">
        <v>40</v>
      </c>
      <c r="J62" s="72" t="s">
        <v>104</v>
      </c>
      <c r="K62" s="35" t="s">
        <v>95</v>
      </c>
      <c r="L62" s="35">
        <v>1.03</v>
      </c>
      <c r="M62" s="36">
        <f>L62*E62</f>
        <v>1705.0620000000001</v>
      </c>
      <c r="N62" s="35"/>
      <c r="O62" s="37"/>
    </row>
    <row r="63" spans="1:17" ht="15.75" thickBot="1" x14ac:dyDescent="0.3">
      <c r="A63" s="100">
        <v>23</v>
      </c>
      <c r="B63" s="167"/>
      <c r="C63" s="9" t="s">
        <v>96</v>
      </c>
      <c r="D63" s="9" t="s">
        <v>95</v>
      </c>
      <c r="E63" s="43">
        <v>1665.4</v>
      </c>
      <c r="F63" s="9"/>
      <c r="G63" s="9"/>
      <c r="H63" s="9"/>
      <c r="I63" s="80">
        <v>41</v>
      </c>
      <c r="J63" s="73" t="s">
        <v>102</v>
      </c>
      <c r="K63" s="9" t="s">
        <v>55</v>
      </c>
      <c r="L63" s="9">
        <v>0.2</v>
      </c>
      <c r="M63" s="43">
        <f>L63*E63</f>
        <v>333.08000000000004</v>
      </c>
      <c r="N63" s="9"/>
      <c r="O63" s="44"/>
    </row>
    <row r="64" spans="1:17" ht="15.75" thickBot="1" x14ac:dyDescent="0.3">
      <c r="A64" s="160" t="s">
        <v>107</v>
      </c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2"/>
    </row>
    <row r="65" spans="1:15" ht="30.75" thickBot="1" x14ac:dyDescent="0.3">
      <c r="A65" s="105"/>
      <c r="B65" s="31"/>
      <c r="C65" s="30" t="s">
        <v>69</v>
      </c>
      <c r="D65" s="31"/>
      <c r="E65" s="32"/>
      <c r="F65" s="31"/>
      <c r="G65" s="31"/>
      <c r="H65" s="31"/>
      <c r="I65" s="75"/>
      <c r="J65" s="70"/>
      <c r="K65" s="31"/>
      <c r="L65" s="31"/>
      <c r="M65" s="32"/>
      <c r="N65" s="31"/>
      <c r="O65" s="33"/>
    </row>
    <row r="66" spans="1:15" s="62" customFormat="1" ht="45" customHeight="1" x14ac:dyDescent="0.25">
      <c r="A66" s="163">
        <v>24</v>
      </c>
      <c r="B66" s="183" t="s">
        <v>29</v>
      </c>
      <c r="C66" s="171" t="s">
        <v>70</v>
      </c>
      <c r="D66" s="171" t="s">
        <v>13</v>
      </c>
      <c r="E66" s="168">
        <f>Лист1!M5+Лист1!N5</f>
        <v>115.17374999999998</v>
      </c>
      <c r="F66" s="35"/>
      <c r="G66" s="35"/>
      <c r="H66" s="35"/>
      <c r="I66" s="79">
        <v>42</v>
      </c>
      <c r="J66" s="89" t="s">
        <v>71</v>
      </c>
      <c r="K66" s="64" t="s">
        <v>77</v>
      </c>
      <c r="L66" s="104">
        <v>1.05</v>
      </c>
      <c r="M66" s="84">
        <f>L66*$E$66*0.05</f>
        <v>6.0466218749999996</v>
      </c>
      <c r="N66" s="35"/>
      <c r="O66" s="37"/>
    </row>
    <row r="67" spans="1:15" s="62" customFormat="1" x14ac:dyDescent="0.25">
      <c r="A67" s="164"/>
      <c r="B67" s="184"/>
      <c r="C67" s="172"/>
      <c r="D67" s="172"/>
      <c r="E67" s="169"/>
      <c r="F67" s="8"/>
      <c r="G67" s="8"/>
      <c r="H67" s="8"/>
      <c r="I67" s="78">
        <v>43</v>
      </c>
      <c r="J67" s="71" t="s">
        <v>73</v>
      </c>
      <c r="K67" s="65" t="s">
        <v>11</v>
      </c>
      <c r="L67" s="65">
        <v>0.2</v>
      </c>
      <c r="M67" s="38">
        <f t="shared" ref="M67:M72" si="1">L67*$E$66</f>
        <v>23.034749999999999</v>
      </c>
      <c r="N67" s="8"/>
      <c r="O67" s="39"/>
    </row>
    <row r="68" spans="1:15" s="62" customFormat="1" x14ac:dyDescent="0.25">
      <c r="A68" s="165"/>
      <c r="B68" s="184"/>
      <c r="C68" s="173"/>
      <c r="D68" s="173"/>
      <c r="E68" s="170"/>
      <c r="F68" s="8"/>
      <c r="G68" s="8"/>
      <c r="H68" s="8"/>
      <c r="I68" s="77">
        <v>44</v>
      </c>
      <c r="J68" s="71" t="s">
        <v>105</v>
      </c>
      <c r="K68" s="65" t="s">
        <v>11</v>
      </c>
      <c r="L68" s="65">
        <v>5</v>
      </c>
      <c r="M68" s="38">
        <f t="shared" si="1"/>
        <v>575.86874999999986</v>
      </c>
      <c r="N68" s="8"/>
      <c r="O68" s="39"/>
    </row>
    <row r="69" spans="1:15" s="62" customFormat="1" x14ac:dyDescent="0.25">
      <c r="A69" s="180">
        <v>25</v>
      </c>
      <c r="B69" s="184"/>
      <c r="C69" s="174" t="s">
        <v>91</v>
      </c>
      <c r="D69" s="174" t="s">
        <v>13</v>
      </c>
      <c r="E69" s="187">
        <f>Лист1!M5+Лист1!N5</f>
        <v>115.17374999999998</v>
      </c>
      <c r="F69" s="8"/>
      <c r="G69" s="8"/>
      <c r="H69" s="8"/>
      <c r="I69" s="77">
        <v>45</v>
      </c>
      <c r="J69" s="71" t="s">
        <v>86</v>
      </c>
      <c r="K69" s="65" t="s">
        <v>55</v>
      </c>
      <c r="L69" s="65">
        <f>15*1.5</f>
        <v>22.5</v>
      </c>
      <c r="M69" s="47">
        <f t="shared" si="1"/>
        <v>2591.4093749999997</v>
      </c>
      <c r="N69" s="8"/>
      <c r="O69" s="39"/>
    </row>
    <row r="70" spans="1:15" s="62" customFormat="1" x14ac:dyDescent="0.25">
      <c r="A70" s="165"/>
      <c r="B70" s="184"/>
      <c r="C70" s="173"/>
      <c r="D70" s="173"/>
      <c r="E70" s="170"/>
      <c r="F70" s="8"/>
      <c r="G70" s="8"/>
      <c r="H70" s="8"/>
      <c r="I70" s="81">
        <v>46</v>
      </c>
      <c r="J70" s="71" t="s">
        <v>92</v>
      </c>
      <c r="K70" s="65" t="s">
        <v>13</v>
      </c>
      <c r="L70" s="65">
        <v>1.03</v>
      </c>
      <c r="M70" s="47">
        <f t="shared" si="1"/>
        <v>118.62896249999999</v>
      </c>
      <c r="N70" s="8"/>
      <c r="O70" s="39"/>
    </row>
    <row r="71" spans="1:15" x14ac:dyDescent="0.25">
      <c r="A71" s="180">
        <v>26</v>
      </c>
      <c r="B71" s="184"/>
      <c r="C71" s="174" t="s">
        <v>72</v>
      </c>
      <c r="D71" s="172" t="s">
        <v>13</v>
      </c>
      <c r="E71" s="187">
        <f>Лист1!M5+Лист1!N5</f>
        <v>115.17374999999998</v>
      </c>
      <c r="F71" s="8"/>
      <c r="G71" s="8"/>
      <c r="H71" s="8"/>
      <c r="I71" s="78">
        <v>47</v>
      </c>
      <c r="J71" s="71" t="s">
        <v>53</v>
      </c>
      <c r="K71" s="65" t="s">
        <v>55</v>
      </c>
      <c r="L71" s="65">
        <v>0.375</v>
      </c>
      <c r="M71" s="47">
        <f t="shared" si="1"/>
        <v>43.190156249999994</v>
      </c>
      <c r="N71" s="8"/>
      <c r="O71" s="39"/>
    </row>
    <row r="72" spans="1:15" ht="15.75" thickBot="1" x14ac:dyDescent="0.3">
      <c r="A72" s="181"/>
      <c r="B72" s="185"/>
      <c r="C72" s="175"/>
      <c r="D72" s="173"/>
      <c r="E72" s="188"/>
      <c r="F72" s="9"/>
      <c r="G72" s="9"/>
      <c r="H72" s="9"/>
      <c r="I72" s="80">
        <v>48</v>
      </c>
      <c r="J72" s="73" t="s">
        <v>57</v>
      </c>
      <c r="K72" s="67" t="s">
        <v>90</v>
      </c>
      <c r="L72" s="67">
        <v>0.12</v>
      </c>
      <c r="M72" s="47">
        <f t="shared" si="1"/>
        <v>13.820849999999998</v>
      </c>
      <c r="N72" s="9"/>
      <c r="O72" s="44"/>
    </row>
    <row r="73" spans="1:15" ht="18.75" customHeight="1" thickBot="1" x14ac:dyDescent="0.3">
      <c r="A73" s="105"/>
      <c r="B73" s="31"/>
      <c r="C73" s="50" t="s">
        <v>74</v>
      </c>
      <c r="D73" s="31"/>
      <c r="E73" s="51"/>
      <c r="F73" s="31"/>
      <c r="G73" s="31"/>
      <c r="H73" s="31"/>
      <c r="I73" s="75"/>
      <c r="J73" s="70"/>
      <c r="K73" s="31"/>
      <c r="L73" s="31"/>
      <c r="M73" s="32"/>
      <c r="N73" s="31"/>
      <c r="O73" s="33"/>
    </row>
    <row r="74" spans="1:15" s="62" customFormat="1" ht="45" customHeight="1" x14ac:dyDescent="0.25">
      <c r="A74" s="163">
        <v>27</v>
      </c>
      <c r="B74" s="183" t="s">
        <v>87</v>
      </c>
      <c r="C74" s="171" t="s">
        <v>70</v>
      </c>
      <c r="D74" s="171" t="s">
        <v>13</v>
      </c>
      <c r="E74" s="168">
        <f>Лист1!S5</f>
        <v>209.10494999999992</v>
      </c>
      <c r="F74" s="35"/>
      <c r="G74" s="35"/>
      <c r="H74" s="35"/>
      <c r="I74" s="79">
        <v>49</v>
      </c>
      <c r="J74" s="89" t="s">
        <v>71</v>
      </c>
      <c r="K74" s="64" t="s">
        <v>77</v>
      </c>
      <c r="L74" s="64">
        <v>1.05</v>
      </c>
      <c r="M74" s="36">
        <f>L74*$E$74*0.05</f>
        <v>10.978009874999998</v>
      </c>
      <c r="N74" s="35"/>
      <c r="O74" s="37"/>
    </row>
    <row r="75" spans="1:15" s="62" customFormat="1" x14ac:dyDescent="0.25">
      <c r="A75" s="164"/>
      <c r="B75" s="184"/>
      <c r="C75" s="172"/>
      <c r="D75" s="172"/>
      <c r="E75" s="169"/>
      <c r="F75" s="8"/>
      <c r="G75" s="8"/>
      <c r="H75" s="8"/>
      <c r="I75" s="78">
        <v>50</v>
      </c>
      <c r="J75" s="71" t="s">
        <v>73</v>
      </c>
      <c r="K75" s="65" t="s">
        <v>11</v>
      </c>
      <c r="L75" s="65">
        <v>0.2</v>
      </c>
      <c r="M75" s="47">
        <f t="shared" ref="M75:M80" si="2">L75*$E$74</f>
        <v>41.820989999999988</v>
      </c>
      <c r="N75" s="8"/>
      <c r="O75" s="39"/>
    </row>
    <row r="76" spans="1:15" s="62" customFormat="1" x14ac:dyDescent="0.25">
      <c r="A76" s="165"/>
      <c r="B76" s="184"/>
      <c r="C76" s="173"/>
      <c r="D76" s="173"/>
      <c r="E76" s="170"/>
      <c r="F76" s="8"/>
      <c r="G76" s="8"/>
      <c r="H76" s="8"/>
      <c r="I76" s="77">
        <v>51</v>
      </c>
      <c r="J76" s="71" t="s">
        <v>105</v>
      </c>
      <c r="K76" s="65" t="s">
        <v>11</v>
      </c>
      <c r="L76" s="65">
        <v>5</v>
      </c>
      <c r="M76" s="47">
        <f t="shared" si="2"/>
        <v>1045.5247499999996</v>
      </c>
      <c r="N76" s="8"/>
      <c r="O76" s="39"/>
    </row>
    <row r="77" spans="1:15" s="62" customFormat="1" x14ac:dyDescent="0.25">
      <c r="A77" s="180">
        <v>28</v>
      </c>
      <c r="B77" s="184"/>
      <c r="C77" s="174" t="s">
        <v>91</v>
      </c>
      <c r="D77" s="174" t="s">
        <v>13</v>
      </c>
      <c r="E77" s="187">
        <f>Лист1!S5</f>
        <v>209.10494999999992</v>
      </c>
      <c r="F77" s="8"/>
      <c r="G77" s="8"/>
      <c r="H77" s="8"/>
      <c r="I77" s="77">
        <v>52</v>
      </c>
      <c r="J77" s="71" t="s">
        <v>86</v>
      </c>
      <c r="K77" s="65" t="s">
        <v>55</v>
      </c>
      <c r="L77" s="65">
        <f>15*1.5</f>
        <v>22.5</v>
      </c>
      <c r="M77" s="47">
        <f t="shared" si="2"/>
        <v>4704.8613749999986</v>
      </c>
      <c r="N77" s="8"/>
      <c r="O77" s="39"/>
    </row>
    <row r="78" spans="1:15" s="62" customFormat="1" x14ac:dyDescent="0.25">
      <c r="A78" s="165"/>
      <c r="B78" s="184"/>
      <c r="C78" s="173"/>
      <c r="D78" s="173"/>
      <c r="E78" s="170"/>
      <c r="F78" s="8"/>
      <c r="G78" s="8"/>
      <c r="H78" s="8"/>
      <c r="I78" s="81">
        <v>53</v>
      </c>
      <c r="J78" s="71" t="s">
        <v>92</v>
      </c>
      <c r="K78" s="65" t="s">
        <v>13</v>
      </c>
      <c r="L78" s="65">
        <v>1.03</v>
      </c>
      <c r="M78" s="85">
        <f t="shared" si="2"/>
        <v>215.37809849999991</v>
      </c>
      <c r="N78" s="8"/>
      <c r="O78" s="39"/>
    </row>
    <row r="79" spans="1:15" x14ac:dyDescent="0.25">
      <c r="A79" s="180">
        <v>29</v>
      </c>
      <c r="B79" s="184"/>
      <c r="C79" s="174" t="s">
        <v>72</v>
      </c>
      <c r="D79" s="172" t="s">
        <v>13</v>
      </c>
      <c r="E79" s="187">
        <f>Лист1!S5</f>
        <v>209.10494999999992</v>
      </c>
      <c r="F79" s="8"/>
      <c r="G79" s="8"/>
      <c r="H79" s="8"/>
      <c r="I79" s="77">
        <v>54</v>
      </c>
      <c r="J79" s="71" t="s">
        <v>53</v>
      </c>
      <c r="K79" s="65" t="s">
        <v>55</v>
      </c>
      <c r="L79" s="65">
        <v>0.375</v>
      </c>
      <c r="M79" s="38">
        <f t="shared" si="2"/>
        <v>78.414356249999969</v>
      </c>
      <c r="N79" s="8"/>
      <c r="O79" s="39"/>
    </row>
    <row r="80" spans="1:15" ht="15.75" thickBot="1" x14ac:dyDescent="0.3">
      <c r="A80" s="181"/>
      <c r="B80" s="185"/>
      <c r="C80" s="175"/>
      <c r="D80" s="173"/>
      <c r="E80" s="188"/>
      <c r="F80" s="9"/>
      <c r="G80" s="9"/>
      <c r="H80" s="9"/>
      <c r="I80" s="81">
        <v>55</v>
      </c>
      <c r="J80" s="73" t="s">
        <v>57</v>
      </c>
      <c r="K80" s="67" t="s">
        <v>90</v>
      </c>
      <c r="L80" s="67">
        <v>0.12</v>
      </c>
      <c r="M80" s="47">
        <f t="shared" si="2"/>
        <v>25.092593999999988</v>
      </c>
      <c r="N80" s="9"/>
      <c r="O80" s="44"/>
    </row>
    <row r="81" spans="1:15" ht="20.25" customHeight="1" thickBot="1" x14ac:dyDescent="0.3">
      <c r="A81" s="105"/>
      <c r="B81" s="31"/>
      <c r="C81" s="50" t="s">
        <v>75</v>
      </c>
      <c r="D81" s="31"/>
      <c r="E81" s="51"/>
      <c r="F81" s="31"/>
      <c r="G81" s="31"/>
      <c r="H81" s="31"/>
      <c r="I81" s="75"/>
      <c r="J81" s="70"/>
      <c r="K81" s="31"/>
      <c r="L81" s="31"/>
      <c r="M81" s="32"/>
      <c r="N81" s="31"/>
      <c r="O81" s="33"/>
    </row>
    <row r="82" spans="1:15" s="62" customFormat="1" ht="45" customHeight="1" x14ac:dyDescent="0.25">
      <c r="A82" s="163">
        <v>30</v>
      </c>
      <c r="B82" s="166" t="s">
        <v>87</v>
      </c>
      <c r="C82" s="171" t="s">
        <v>70</v>
      </c>
      <c r="D82" s="171" t="s">
        <v>13</v>
      </c>
      <c r="E82" s="168">
        <f>Лист1!T5</f>
        <v>341.70000000000005</v>
      </c>
      <c r="F82" s="35"/>
      <c r="G82" s="35"/>
      <c r="H82" s="35"/>
      <c r="I82" s="79">
        <v>56</v>
      </c>
      <c r="J82" s="89" t="s">
        <v>71</v>
      </c>
      <c r="K82" s="64" t="s">
        <v>77</v>
      </c>
      <c r="L82" s="64">
        <v>1.05</v>
      </c>
      <c r="M82" s="84">
        <f>L82*$E$82*0.05</f>
        <v>17.939250000000005</v>
      </c>
      <c r="N82" s="35"/>
      <c r="O82" s="37"/>
    </row>
    <row r="83" spans="1:15" s="62" customFormat="1" x14ac:dyDescent="0.25">
      <c r="A83" s="164"/>
      <c r="B83" s="182"/>
      <c r="C83" s="172"/>
      <c r="D83" s="172"/>
      <c r="E83" s="169"/>
      <c r="F83" s="8"/>
      <c r="G83" s="8"/>
      <c r="H83" s="8"/>
      <c r="I83" s="78">
        <v>57</v>
      </c>
      <c r="J83" s="71" t="s">
        <v>73</v>
      </c>
      <c r="K83" s="65" t="s">
        <v>11</v>
      </c>
      <c r="L83" s="65">
        <v>0.2</v>
      </c>
      <c r="M83" s="38">
        <f t="shared" ref="M83:M88" si="3">L83*$E$82</f>
        <v>68.340000000000018</v>
      </c>
      <c r="N83" s="8"/>
      <c r="O83" s="39"/>
    </row>
    <row r="84" spans="1:15" s="62" customFormat="1" x14ac:dyDescent="0.25">
      <c r="A84" s="165"/>
      <c r="B84" s="182"/>
      <c r="C84" s="173"/>
      <c r="D84" s="173"/>
      <c r="E84" s="170"/>
      <c r="F84" s="8"/>
      <c r="G84" s="8"/>
      <c r="H84" s="8"/>
      <c r="I84" s="77">
        <v>58</v>
      </c>
      <c r="J84" s="71" t="s">
        <v>105</v>
      </c>
      <c r="K84" s="65" t="s">
        <v>11</v>
      </c>
      <c r="L84" s="65">
        <v>5</v>
      </c>
      <c r="M84" s="38">
        <f t="shared" si="3"/>
        <v>1708.5000000000002</v>
      </c>
      <c r="N84" s="8"/>
      <c r="O84" s="39"/>
    </row>
    <row r="85" spans="1:15" s="62" customFormat="1" x14ac:dyDescent="0.25">
      <c r="A85" s="180">
        <v>31</v>
      </c>
      <c r="B85" s="182"/>
      <c r="C85" s="174" t="s">
        <v>91</v>
      </c>
      <c r="D85" s="174" t="s">
        <v>13</v>
      </c>
      <c r="E85" s="187">
        <f>Лист1!T5</f>
        <v>341.70000000000005</v>
      </c>
      <c r="F85" s="8"/>
      <c r="G85" s="8"/>
      <c r="H85" s="8"/>
      <c r="I85" s="78">
        <v>59</v>
      </c>
      <c r="J85" s="71" t="s">
        <v>86</v>
      </c>
      <c r="K85" s="65" t="s">
        <v>55</v>
      </c>
      <c r="L85" s="65">
        <f>15*1.5</f>
        <v>22.5</v>
      </c>
      <c r="M85" s="85">
        <f t="shared" si="3"/>
        <v>7688.2500000000009</v>
      </c>
      <c r="N85" s="8"/>
      <c r="O85" s="39"/>
    </row>
    <row r="86" spans="1:15" s="62" customFormat="1" x14ac:dyDescent="0.25">
      <c r="A86" s="165"/>
      <c r="B86" s="182"/>
      <c r="C86" s="173"/>
      <c r="D86" s="173"/>
      <c r="E86" s="170"/>
      <c r="F86" s="8"/>
      <c r="G86" s="8"/>
      <c r="H86" s="8"/>
      <c r="I86" s="77">
        <v>60</v>
      </c>
      <c r="J86" s="71" t="s">
        <v>92</v>
      </c>
      <c r="K86" s="65" t="s">
        <v>13</v>
      </c>
      <c r="L86" s="65">
        <v>1.03</v>
      </c>
      <c r="M86" s="38">
        <f t="shared" si="3"/>
        <v>351.95100000000008</v>
      </c>
      <c r="N86" s="8"/>
      <c r="O86" s="39"/>
    </row>
    <row r="87" spans="1:15" x14ac:dyDescent="0.25">
      <c r="A87" s="180">
        <v>32</v>
      </c>
      <c r="B87" s="182"/>
      <c r="C87" s="174" t="s">
        <v>72</v>
      </c>
      <c r="D87" s="172" t="s">
        <v>13</v>
      </c>
      <c r="E87" s="187">
        <f>Лист1!T5</f>
        <v>341.70000000000005</v>
      </c>
      <c r="F87" s="8"/>
      <c r="G87" s="8"/>
      <c r="H87" s="8"/>
      <c r="I87" s="78">
        <v>61</v>
      </c>
      <c r="J87" s="71" t="s">
        <v>53</v>
      </c>
      <c r="K87" s="65" t="s">
        <v>55</v>
      </c>
      <c r="L87" s="65">
        <v>0.375</v>
      </c>
      <c r="M87" s="38">
        <f t="shared" si="3"/>
        <v>128.13750000000002</v>
      </c>
      <c r="N87" s="8"/>
      <c r="O87" s="39"/>
    </row>
    <row r="88" spans="1:15" ht="15.75" thickBot="1" x14ac:dyDescent="0.3">
      <c r="A88" s="181"/>
      <c r="B88" s="167"/>
      <c r="C88" s="175"/>
      <c r="D88" s="173"/>
      <c r="E88" s="188"/>
      <c r="F88" s="9"/>
      <c r="G88" s="9"/>
      <c r="H88" s="9"/>
      <c r="I88" s="80">
        <v>62</v>
      </c>
      <c r="J88" s="73" t="s">
        <v>57</v>
      </c>
      <c r="K88" s="67" t="s">
        <v>90</v>
      </c>
      <c r="L88" s="67">
        <v>0.12</v>
      </c>
      <c r="M88" s="43">
        <f t="shared" si="3"/>
        <v>41.004000000000005</v>
      </c>
      <c r="N88" s="9"/>
      <c r="O88" s="44"/>
    </row>
    <row r="89" spans="1:15" ht="45.75" thickBot="1" x14ac:dyDescent="0.3">
      <c r="A89" s="105"/>
      <c r="B89" s="31"/>
      <c r="C89" s="50" t="s">
        <v>76</v>
      </c>
      <c r="D89" s="31"/>
      <c r="E89" s="51"/>
      <c r="F89" s="31"/>
      <c r="G89" s="31"/>
      <c r="H89" s="31"/>
      <c r="I89" s="75"/>
      <c r="J89" s="70"/>
      <c r="K89" s="31"/>
      <c r="L89" s="31"/>
      <c r="M89" s="32"/>
      <c r="N89" s="31"/>
      <c r="O89" s="33"/>
    </row>
    <row r="90" spans="1:15" s="62" customFormat="1" ht="45" customHeight="1" x14ac:dyDescent="0.25">
      <c r="A90" s="163">
        <v>33</v>
      </c>
      <c r="B90" s="166" t="s">
        <v>110</v>
      </c>
      <c r="C90" s="171" t="s">
        <v>70</v>
      </c>
      <c r="D90" s="171" t="s">
        <v>13</v>
      </c>
      <c r="E90" s="168">
        <f>Лист1!U5</f>
        <v>79.639499999999998</v>
      </c>
      <c r="F90" s="35"/>
      <c r="G90" s="35"/>
      <c r="H90" s="35"/>
      <c r="I90" s="79">
        <v>63</v>
      </c>
      <c r="J90" s="89" t="s">
        <v>71</v>
      </c>
      <c r="K90" s="64" t="s">
        <v>77</v>
      </c>
      <c r="L90" s="64">
        <v>1.05</v>
      </c>
      <c r="M90" s="84">
        <f>L90*$E$90*0.05</f>
        <v>4.1810737500000004</v>
      </c>
      <c r="N90" s="35"/>
      <c r="O90" s="37"/>
    </row>
    <row r="91" spans="1:15" s="62" customFormat="1" x14ac:dyDescent="0.25">
      <c r="A91" s="164"/>
      <c r="B91" s="182"/>
      <c r="C91" s="172"/>
      <c r="D91" s="172"/>
      <c r="E91" s="169"/>
      <c r="F91" s="8"/>
      <c r="G91" s="8"/>
      <c r="H91" s="8"/>
      <c r="I91" s="77">
        <v>64</v>
      </c>
      <c r="J91" s="71" t="s">
        <v>73</v>
      </c>
      <c r="K91" s="65" t="s">
        <v>11</v>
      </c>
      <c r="L91" s="65">
        <v>0.2</v>
      </c>
      <c r="M91" s="38">
        <f t="shared" ref="M91:M96" si="4">L91*$E$90</f>
        <v>15.927900000000001</v>
      </c>
      <c r="N91" s="8"/>
      <c r="O91" s="39"/>
    </row>
    <row r="92" spans="1:15" s="62" customFormat="1" x14ac:dyDescent="0.25">
      <c r="A92" s="165"/>
      <c r="B92" s="182"/>
      <c r="C92" s="173"/>
      <c r="D92" s="173"/>
      <c r="E92" s="170"/>
      <c r="F92" s="8"/>
      <c r="G92" s="8"/>
      <c r="H92" s="8"/>
      <c r="I92" s="77">
        <v>65</v>
      </c>
      <c r="J92" s="71" t="s">
        <v>105</v>
      </c>
      <c r="K92" s="65" t="s">
        <v>11</v>
      </c>
      <c r="L92" s="65">
        <v>5</v>
      </c>
      <c r="M92" s="38">
        <f t="shared" si="4"/>
        <v>398.19749999999999</v>
      </c>
      <c r="N92" s="8"/>
      <c r="O92" s="39"/>
    </row>
    <row r="93" spans="1:15" s="62" customFormat="1" x14ac:dyDescent="0.25">
      <c r="A93" s="180">
        <v>34</v>
      </c>
      <c r="B93" s="182"/>
      <c r="C93" s="174" t="s">
        <v>91</v>
      </c>
      <c r="D93" s="174" t="s">
        <v>13</v>
      </c>
      <c r="E93" s="187">
        <f>Лист1!U5</f>
        <v>79.639499999999998</v>
      </c>
      <c r="F93" s="8"/>
      <c r="G93" s="8"/>
      <c r="H93" s="8"/>
      <c r="I93" s="77">
        <v>66</v>
      </c>
      <c r="J93" s="71" t="s">
        <v>86</v>
      </c>
      <c r="K93" s="65" t="s">
        <v>55</v>
      </c>
      <c r="L93" s="65">
        <f>15*1.5</f>
        <v>22.5</v>
      </c>
      <c r="M93" s="85">
        <f t="shared" si="4"/>
        <v>1791.8887500000001</v>
      </c>
      <c r="N93" s="8"/>
      <c r="O93" s="39"/>
    </row>
    <row r="94" spans="1:15" s="62" customFormat="1" x14ac:dyDescent="0.25">
      <c r="A94" s="165"/>
      <c r="B94" s="182"/>
      <c r="C94" s="173"/>
      <c r="D94" s="173"/>
      <c r="E94" s="170"/>
      <c r="F94" s="8"/>
      <c r="G94" s="8"/>
      <c r="H94" s="8"/>
      <c r="I94" s="77">
        <v>67</v>
      </c>
      <c r="J94" s="71" t="s">
        <v>92</v>
      </c>
      <c r="K94" s="65" t="s">
        <v>13</v>
      </c>
      <c r="L94" s="65">
        <v>1.03</v>
      </c>
      <c r="M94" s="38">
        <f t="shared" si="4"/>
        <v>82.028684999999996</v>
      </c>
      <c r="N94" s="8"/>
      <c r="O94" s="39"/>
    </row>
    <row r="95" spans="1:15" x14ac:dyDescent="0.25">
      <c r="A95" s="180">
        <v>35</v>
      </c>
      <c r="B95" s="182"/>
      <c r="C95" s="174" t="s">
        <v>72</v>
      </c>
      <c r="D95" s="174" t="s">
        <v>13</v>
      </c>
      <c r="E95" s="187">
        <f>Лист1!U5</f>
        <v>79.639499999999998</v>
      </c>
      <c r="F95" s="8"/>
      <c r="G95" s="8"/>
      <c r="H95" s="8"/>
      <c r="I95" s="77">
        <v>68</v>
      </c>
      <c r="J95" s="71" t="s">
        <v>53</v>
      </c>
      <c r="K95" s="65" t="s">
        <v>55</v>
      </c>
      <c r="L95" s="65">
        <v>0.375</v>
      </c>
      <c r="M95" s="38">
        <f t="shared" si="4"/>
        <v>29.864812499999999</v>
      </c>
      <c r="N95" s="8"/>
      <c r="O95" s="39"/>
    </row>
    <row r="96" spans="1:15" ht="15.75" thickBot="1" x14ac:dyDescent="0.3">
      <c r="A96" s="181"/>
      <c r="B96" s="167"/>
      <c r="C96" s="175"/>
      <c r="D96" s="175"/>
      <c r="E96" s="188"/>
      <c r="F96" s="9"/>
      <c r="G96" s="9"/>
      <c r="H96" s="9"/>
      <c r="I96" s="80">
        <v>69</v>
      </c>
      <c r="J96" s="73" t="s">
        <v>57</v>
      </c>
      <c r="K96" s="67" t="s">
        <v>90</v>
      </c>
      <c r="L96" s="67">
        <v>0.12</v>
      </c>
      <c r="M96" s="43">
        <f t="shared" si="4"/>
        <v>9.5567399999999996</v>
      </c>
      <c r="N96" s="9"/>
      <c r="O96" s="44"/>
    </row>
    <row r="97" spans="1:15" x14ac:dyDescent="0.25">
      <c r="A97" s="76"/>
      <c r="B97" s="62"/>
      <c r="C97" s="62"/>
      <c r="D97" s="62"/>
      <c r="E97" s="86"/>
      <c r="F97" s="62"/>
      <c r="G97" s="62"/>
      <c r="H97" s="62"/>
      <c r="I97" s="76" t="s">
        <v>118</v>
      </c>
      <c r="J97" s="91"/>
      <c r="K97" s="62"/>
      <c r="L97" s="62"/>
      <c r="M97" s="86"/>
      <c r="N97" s="62"/>
      <c r="O97" s="62"/>
    </row>
    <row r="98" spans="1:15" x14ac:dyDescent="0.25">
      <c r="A98" s="76"/>
      <c r="B98" s="62"/>
      <c r="C98" s="62"/>
      <c r="D98" s="62"/>
      <c r="E98" s="86"/>
      <c r="F98" s="62"/>
      <c r="G98" s="62"/>
      <c r="H98" s="62"/>
      <c r="I98" s="76"/>
      <c r="J98" s="91"/>
      <c r="K98" s="62"/>
      <c r="L98" s="62"/>
      <c r="M98" s="86"/>
      <c r="N98" s="62"/>
      <c r="O98" s="62"/>
    </row>
    <row r="99" spans="1:15" x14ac:dyDescent="0.25">
      <c r="A99" s="76"/>
      <c r="B99" s="62"/>
      <c r="C99" s="62"/>
      <c r="D99" s="62"/>
      <c r="E99" s="86"/>
      <c r="F99" s="62"/>
      <c r="G99" s="62"/>
      <c r="H99" s="62"/>
      <c r="I99" s="76"/>
      <c r="J99" s="91"/>
      <c r="K99" s="62"/>
      <c r="L99" s="62"/>
      <c r="M99" s="86"/>
      <c r="N99" s="62"/>
      <c r="O99" s="62"/>
    </row>
    <row r="100" spans="1:15" x14ac:dyDescent="0.25">
      <c r="A100" s="76"/>
      <c r="B100" s="62"/>
      <c r="C100" s="62"/>
      <c r="D100" s="62"/>
      <c r="E100" s="86"/>
      <c r="F100" s="62"/>
      <c r="G100" s="62"/>
      <c r="H100" s="62"/>
      <c r="I100" s="76"/>
      <c r="J100" s="91"/>
      <c r="K100" s="62"/>
      <c r="L100" s="62"/>
      <c r="M100" s="86"/>
      <c r="N100" s="62"/>
      <c r="O100" s="62"/>
    </row>
    <row r="101" spans="1:15" x14ac:dyDescent="0.25">
      <c r="A101" s="76"/>
      <c r="B101" s="62"/>
      <c r="C101" s="62"/>
      <c r="D101" s="62"/>
      <c r="E101" s="86"/>
      <c r="F101" s="62"/>
      <c r="G101" s="62"/>
      <c r="H101" s="62"/>
      <c r="I101" s="76"/>
      <c r="J101" s="91"/>
      <c r="K101" s="62"/>
      <c r="L101" s="62"/>
      <c r="M101" s="86"/>
      <c r="N101" s="62"/>
      <c r="O101" s="62"/>
    </row>
    <row r="102" spans="1:15" x14ac:dyDescent="0.25">
      <c r="A102" s="76"/>
      <c r="B102" s="62"/>
      <c r="C102" s="62"/>
      <c r="D102" s="62"/>
      <c r="E102" s="86"/>
      <c r="F102" s="62"/>
      <c r="G102" s="62"/>
      <c r="H102" s="62"/>
      <c r="I102" s="76"/>
      <c r="J102" s="91"/>
      <c r="K102" s="62"/>
      <c r="L102" s="62"/>
      <c r="M102" s="86"/>
      <c r="N102" s="62"/>
      <c r="O102" s="62"/>
    </row>
    <row r="103" spans="1:15" x14ac:dyDescent="0.25">
      <c r="A103" s="76"/>
      <c r="B103" s="62"/>
      <c r="C103" s="62"/>
      <c r="D103" s="62"/>
      <c r="E103" s="86"/>
      <c r="F103" s="62"/>
      <c r="G103" s="62"/>
      <c r="H103" s="62"/>
      <c r="I103" s="76"/>
      <c r="J103" s="91"/>
      <c r="K103" s="62"/>
      <c r="L103" s="62"/>
      <c r="M103" s="86"/>
      <c r="N103" s="62"/>
      <c r="O103" s="62"/>
    </row>
    <row r="104" spans="1:15" x14ac:dyDescent="0.25">
      <c r="A104" s="76"/>
      <c r="B104" s="62"/>
      <c r="C104" s="62"/>
      <c r="D104" s="62"/>
      <c r="E104" s="86"/>
      <c r="F104" s="62"/>
      <c r="G104" s="62"/>
      <c r="H104" s="62"/>
      <c r="I104" s="76"/>
      <c r="J104" s="91"/>
      <c r="K104" s="62"/>
      <c r="L104" s="62"/>
      <c r="M104" s="86"/>
      <c r="N104" s="62"/>
      <c r="O104" s="62"/>
    </row>
    <row r="105" spans="1:15" x14ac:dyDescent="0.25">
      <c r="A105" s="76"/>
      <c r="B105" s="62"/>
      <c r="C105" s="62"/>
      <c r="D105" s="62"/>
      <c r="E105" s="86"/>
      <c r="F105" s="62"/>
      <c r="G105" s="62"/>
      <c r="H105" s="62"/>
      <c r="I105" s="76"/>
      <c r="J105" s="91"/>
      <c r="K105" s="62"/>
      <c r="L105" s="62"/>
      <c r="M105" s="86"/>
      <c r="N105" s="62"/>
      <c r="O105" s="62"/>
    </row>
    <row r="106" spans="1:15" x14ac:dyDescent="0.25">
      <c r="A106" s="76"/>
      <c r="B106" s="62"/>
      <c r="C106" s="62"/>
      <c r="D106" s="62"/>
      <c r="E106" s="86"/>
      <c r="F106" s="62"/>
      <c r="G106" s="62"/>
      <c r="H106" s="62"/>
      <c r="I106" s="76"/>
      <c r="J106" s="91"/>
      <c r="K106" s="62"/>
      <c r="L106" s="62"/>
      <c r="M106" s="86"/>
      <c r="N106" s="62"/>
      <c r="O106" s="62"/>
    </row>
    <row r="107" spans="1:15" x14ac:dyDescent="0.25">
      <c r="A107" s="76"/>
      <c r="B107" s="62"/>
      <c r="C107" s="62"/>
      <c r="D107" s="62"/>
      <c r="E107" s="86"/>
      <c r="F107" s="62"/>
      <c r="G107" s="62"/>
      <c r="H107" s="62"/>
      <c r="I107" s="76"/>
      <c r="J107" s="91"/>
      <c r="K107" s="62"/>
      <c r="L107" s="62"/>
      <c r="M107" s="86"/>
      <c r="N107" s="62"/>
      <c r="O107" s="62"/>
    </row>
    <row r="108" spans="1:15" x14ac:dyDescent="0.25">
      <c r="A108" s="76"/>
      <c r="B108" s="62"/>
      <c r="C108" s="62"/>
      <c r="D108" s="62"/>
      <c r="E108" s="86"/>
      <c r="F108" s="62"/>
      <c r="G108" s="62"/>
      <c r="H108" s="62"/>
      <c r="I108" s="76"/>
      <c r="J108" s="91"/>
      <c r="K108" s="62"/>
      <c r="L108" s="62"/>
      <c r="M108" s="86"/>
      <c r="N108" s="62"/>
      <c r="O108" s="62"/>
    </row>
    <row r="109" spans="1:15" x14ac:dyDescent="0.25">
      <c r="A109" s="76"/>
      <c r="B109" s="62"/>
      <c r="C109" s="62"/>
      <c r="D109" s="62"/>
      <c r="E109" s="86"/>
      <c r="F109" s="62"/>
      <c r="G109" s="62"/>
      <c r="H109" s="62"/>
      <c r="I109" s="76"/>
      <c r="J109" s="91"/>
      <c r="K109" s="62"/>
      <c r="L109" s="62"/>
      <c r="M109" s="86"/>
      <c r="N109" s="62"/>
      <c r="O109" s="62"/>
    </row>
    <row r="110" spans="1:15" x14ac:dyDescent="0.25">
      <c r="A110" s="76"/>
      <c r="B110" s="62"/>
      <c r="C110" s="62"/>
      <c r="D110" s="62"/>
      <c r="E110" s="86"/>
      <c r="F110" s="62"/>
      <c r="G110" s="62"/>
      <c r="H110" s="62"/>
      <c r="I110" s="76"/>
      <c r="J110" s="91"/>
      <c r="K110" s="62"/>
      <c r="L110" s="62"/>
      <c r="M110" s="86"/>
      <c r="N110" s="62"/>
      <c r="O110" s="62"/>
    </row>
    <row r="111" spans="1:15" x14ac:dyDescent="0.25">
      <c r="A111" s="76"/>
      <c r="B111" s="62"/>
      <c r="C111" s="62"/>
      <c r="D111" s="62"/>
      <c r="E111" s="86"/>
      <c r="F111" s="62"/>
      <c r="G111" s="62"/>
      <c r="H111" s="62"/>
      <c r="I111" s="76"/>
      <c r="J111" s="91"/>
      <c r="K111" s="62"/>
      <c r="L111" s="62"/>
      <c r="M111" s="86"/>
      <c r="N111" s="62"/>
      <c r="O111" s="62"/>
    </row>
    <row r="112" spans="1:15" x14ac:dyDescent="0.25">
      <c r="A112" s="76"/>
      <c r="B112" s="62"/>
      <c r="C112" s="62"/>
      <c r="D112" s="62"/>
      <c r="E112" s="86"/>
      <c r="F112" s="62"/>
      <c r="G112" s="62"/>
      <c r="H112" s="62"/>
      <c r="I112" s="76"/>
      <c r="J112" s="91"/>
      <c r="K112" s="62"/>
      <c r="L112" s="62"/>
      <c r="M112" s="86"/>
      <c r="N112" s="62"/>
      <c r="O112" s="62"/>
    </row>
    <row r="113" spans="1:15" x14ac:dyDescent="0.25">
      <c r="A113" s="76"/>
      <c r="B113" s="62"/>
      <c r="C113" s="62"/>
      <c r="D113" s="62"/>
      <c r="E113" s="86"/>
      <c r="F113" s="62"/>
      <c r="G113" s="62"/>
      <c r="H113" s="62"/>
      <c r="I113" s="76"/>
      <c r="J113" s="91"/>
      <c r="K113" s="62"/>
      <c r="L113" s="62"/>
      <c r="M113" s="86"/>
      <c r="N113" s="62"/>
      <c r="O113" s="62"/>
    </row>
    <row r="114" spans="1:15" x14ac:dyDescent="0.25">
      <c r="A114" s="76"/>
      <c r="B114" s="62"/>
      <c r="C114" s="62"/>
      <c r="D114" s="62"/>
      <c r="E114" s="86"/>
      <c r="F114" s="62"/>
      <c r="G114" s="62"/>
      <c r="H114" s="62"/>
      <c r="I114" s="76"/>
      <c r="J114" s="91"/>
      <c r="K114" s="62"/>
      <c r="L114" s="62"/>
      <c r="M114" s="86"/>
      <c r="N114" s="62"/>
      <c r="O114" s="62"/>
    </row>
    <row r="115" spans="1:15" x14ac:dyDescent="0.25">
      <c r="A115" s="76"/>
      <c r="B115" s="62"/>
      <c r="C115" s="62"/>
      <c r="D115" s="62"/>
      <c r="E115" s="86"/>
      <c r="F115" s="62"/>
      <c r="G115" s="62"/>
      <c r="H115" s="62"/>
      <c r="I115" s="76"/>
      <c r="J115" s="91"/>
      <c r="K115" s="62"/>
      <c r="L115" s="62"/>
      <c r="M115" s="86"/>
      <c r="N115" s="62"/>
      <c r="O115" s="62"/>
    </row>
    <row r="116" spans="1:15" x14ac:dyDescent="0.25">
      <c r="A116" s="76"/>
      <c r="B116" s="62"/>
      <c r="C116" s="62"/>
      <c r="D116" s="62"/>
      <c r="E116" s="86"/>
      <c r="F116" s="62"/>
      <c r="G116" s="62"/>
      <c r="H116" s="62"/>
      <c r="I116" s="76"/>
      <c r="J116" s="91"/>
      <c r="K116" s="62"/>
      <c r="L116" s="62"/>
      <c r="M116" s="86"/>
      <c r="N116" s="62"/>
      <c r="O116" s="62"/>
    </row>
    <row r="117" spans="1:15" x14ac:dyDescent="0.25">
      <c r="A117" s="76"/>
      <c r="B117" s="62"/>
      <c r="C117" s="62"/>
      <c r="D117" s="62"/>
      <c r="E117" s="86"/>
      <c r="F117" s="62"/>
      <c r="G117" s="62"/>
      <c r="H117" s="62"/>
      <c r="I117" s="76"/>
      <c r="J117" s="91"/>
      <c r="K117" s="62"/>
      <c r="L117" s="62"/>
      <c r="M117" s="86"/>
      <c r="N117" s="62"/>
      <c r="O117" s="62"/>
    </row>
    <row r="118" spans="1:15" x14ac:dyDescent="0.25">
      <c r="A118" s="76"/>
      <c r="B118" s="62"/>
      <c r="C118" s="62"/>
      <c r="D118" s="62"/>
      <c r="E118" s="86"/>
      <c r="F118" s="62"/>
      <c r="G118" s="62"/>
      <c r="H118" s="62"/>
      <c r="I118" s="76"/>
      <c r="J118" s="91"/>
      <c r="K118" s="62"/>
      <c r="L118" s="62"/>
      <c r="M118" s="86"/>
      <c r="N118" s="62"/>
      <c r="O118" s="62"/>
    </row>
    <row r="119" spans="1:15" x14ac:dyDescent="0.25">
      <c r="A119" s="76"/>
      <c r="B119" s="62"/>
      <c r="C119" s="62"/>
      <c r="D119" s="62"/>
      <c r="E119" s="86"/>
      <c r="F119" s="62"/>
      <c r="G119" s="62"/>
      <c r="H119" s="62"/>
      <c r="I119" s="76"/>
      <c r="J119" s="91"/>
      <c r="K119" s="62"/>
      <c r="L119" s="62"/>
      <c r="M119" s="86"/>
      <c r="N119" s="62"/>
      <c r="O119" s="62"/>
    </row>
    <row r="120" spans="1:15" x14ac:dyDescent="0.25">
      <c r="A120" s="76"/>
      <c r="B120" s="62"/>
      <c r="C120" s="62"/>
      <c r="D120" s="62"/>
      <c r="E120" s="86"/>
      <c r="F120" s="62"/>
      <c r="G120" s="62"/>
      <c r="H120" s="62"/>
      <c r="I120" s="76"/>
      <c r="J120" s="91"/>
      <c r="K120" s="62"/>
      <c r="L120" s="62"/>
      <c r="M120" s="86"/>
      <c r="N120" s="62"/>
      <c r="O120" s="62"/>
    </row>
    <row r="121" spans="1:15" x14ac:dyDescent="0.25">
      <c r="A121" s="76"/>
      <c r="B121" s="62"/>
      <c r="C121" s="62"/>
      <c r="D121" s="62"/>
      <c r="E121" s="86"/>
      <c r="F121" s="62"/>
      <c r="G121" s="62"/>
      <c r="H121" s="62"/>
      <c r="I121" s="76"/>
      <c r="J121" s="91"/>
      <c r="K121" s="62"/>
      <c r="L121" s="62"/>
      <c r="M121" s="86"/>
      <c r="N121" s="62"/>
      <c r="O121" s="62"/>
    </row>
    <row r="122" spans="1:15" x14ac:dyDescent="0.25">
      <c r="A122" s="76"/>
      <c r="B122" s="62"/>
      <c r="C122" s="62"/>
      <c r="D122" s="62"/>
      <c r="E122" s="86"/>
      <c r="F122" s="62"/>
      <c r="G122" s="62"/>
      <c r="H122" s="62"/>
      <c r="I122" s="76"/>
      <c r="J122" s="91"/>
      <c r="K122" s="62"/>
      <c r="L122" s="62"/>
      <c r="M122" s="86"/>
      <c r="N122" s="62"/>
      <c r="O122" s="62"/>
    </row>
    <row r="123" spans="1:15" x14ac:dyDescent="0.25">
      <c r="A123" s="76"/>
      <c r="B123" s="62"/>
      <c r="C123" s="62"/>
      <c r="D123" s="62"/>
      <c r="E123" s="86"/>
      <c r="F123" s="62"/>
      <c r="G123" s="62"/>
      <c r="H123" s="62"/>
      <c r="I123" s="76"/>
      <c r="J123" s="91"/>
      <c r="K123" s="62"/>
      <c r="L123" s="62"/>
      <c r="M123" s="86"/>
      <c r="N123" s="62"/>
      <c r="O123" s="62"/>
    </row>
    <row r="124" spans="1:15" x14ac:dyDescent="0.25">
      <c r="A124" s="76"/>
      <c r="B124" s="62"/>
      <c r="C124" s="62"/>
      <c r="D124" s="62"/>
      <c r="E124" s="86"/>
      <c r="F124" s="62"/>
      <c r="G124" s="62"/>
      <c r="H124" s="62"/>
      <c r="I124" s="76"/>
      <c r="J124" s="91"/>
      <c r="K124" s="62"/>
      <c r="L124" s="62"/>
      <c r="M124" s="86"/>
      <c r="N124" s="62"/>
      <c r="O124" s="62"/>
    </row>
    <row r="125" spans="1:15" x14ac:dyDescent="0.25">
      <c r="A125" s="76"/>
      <c r="B125" s="62"/>
      <c r="C125" s="62"/>
      <c r="D125" s="62"/>
      <c r="E125" s="86"/>
      <c r="F125" s="62"/>
      <c r="G125" s="62"/>
      <c r="H125" s="62"/>
      <c r="I125" s="76"/>
      <c r="J125" s="91"/>
      <c r="K125" s="62"/>
      <c r="L125" s="62"/>
      <c r="M125" s="86"/>
      <c r="N125" s="62"/>
      <c r="O125" s="62"/>
    </row>
    <row r="126" spans="1:15" x14ac:dyDescent="0.25">
      <c r="A126" s="76"/>
      <c r="B126" s="62"/>
      <c r="C126" s="62"/>
      <c r="D126" s="62"/>
      <c r="E126" s="86"/>
      <c r="F126" s="62"/>
      <c r="G126" s="62"/>
      <c r="H126" s="62"/>
      <c r="I126" s="76"/>
      <c r="J126" s="91"/>
      <c r="K126" s="62"/>
      <c r="L126" s="62"/>
      <c r="M126" s="86"/>
      <c r="N126" s="62"/>
      <c r="O126" s="62"/>
    </row>
    <row r="127" spans="1:15" x14ac:dyDescent="0.25">
      <c r="A127" s="76"/>
      <c r="B127" s="62"/>
      <c r="C127" s="62"/>
      <c r="D127" s="62"/>
      <c r="E127" s="86"/>
      <c r="F127" s="62"/>
      <c r="G127" s="62"/>
      <c r="H127" s="62"/>
      <c r="I127" s="76"/>
      <c r="J127" s="91"/>
      <c r="K127" s="62"/>
      <c r="L127" s="62"/>
      <c r="M127" s="86"/>
      <c r="N127" s="62"/>
      <c r="O127" s="62"/>
    </row>
    <row r="128" spans="1:15" x14ac:dyDescent="0.25">
      <c r="A128" s="76"/>
      <c r="B128" s="62"/>
      <c r="C128" s="62"/>
      <c r="D128" s="62"/>
      <c r="E128" s="86"/>
      <c r="F128" s="62"/>
      <c r="G128" s="62"/>
      <c r="H128" s="62"/>
      <c r="I128" s="76"/>
      <c r="J128" s="91"/>
      <c r="K128" s="62"/>
      <c r="L128" s="62"/>
      <c r="M128" s="86"/>
      <c r="N128" s="62"/>
      <c r="O128" s="62"/>
    </row>
    <row r="129" spans="1:15" x14ac:dyDescent="0.25">
      <c r="A129" s="76"/>
      <c r="B129" s="62"/>
      <c r="C129" s="62"/>
      <c r="D129" s="62"/>
      <c r="E129" s="86"/>
      <c r="F129" s="62"/>
      <c r="G129" s="62"/>
      <c r="H129" s="62"/>
      <c r="I129" s="76"/>
      <c r="J129" s="91"/>
      <c r="K129" s="62"/>
      <c r="L129" s="62"/>
      <c r="M129" s="86"/>
      <c r="N129" s="62"/>
      <c r="O129" s="62"/>
    </row>
    <row r="130" spans="1:15" x14ac:dyDescent="0.25">
      <c r="A130" s="76"/>
      <c r="B130" s="62"/>
      <c r="C130" s="62"/>
      <c r="D130" s="62"/>
      <c r="E130" s="86"/>
      <c r="F130" s="62"/>
      <c r="G130" s="62"/>
      <c r="H130" s="62"/>
      <c r="I130" s="76"/>
      <c r="J130" s="91"/>
      <c r="K130" s="62"/>
      <c r="L130" s="62"/>
      <c r="M130" s="86"/>
      <c r="N130" s="62"/>
      <c r="O130" s="62"/>
    </row>
    <row r="131" spans="1:15" x14ac:dyDescent="0.25">
      <c r="A131" s="76"/>
      <c r="B131" s="62"/>
      <c r="C131" s="62"/>
      <c r="D131" s="62"/>
      <c r="E131" s="86"/>
      <c r="F131" s="62"/>
      <c r="G131" s="62"/>
      <c r="H131" s="62"/>
      <c r="I131" s="76"/>
      <c r="J131" s="91"/>
      <c r="K131" s="62"/>
      <c r="L131" s="62"/>
      <c r="M131" s="86"/>
      <c r="N131" s="62"/>
      <c r="O131" s="62"/>
    </row>
    <row r="132" spans="1:15" x14ac:dyDescent="0.25">
      <c r="A132" s="76"/>
      <c r="B132" s="62"/>
      <c r="C132" s="62"/>
      <c r="D132" s="62"/>
      <c r="E132" s="86"/>
      <c r="F132" s="62"/>
      <c r="G132" s="62"/>
      <c r="H132" s="62"/>
      <c r="I132" s="76"/>
      <c r="J132" s="91"/>
      <c r="K132" s="62"/>
      <c r="L132" s="62"/>
      <c r="M132" s="86"/>
      <c r="N132" s="62"/>
      <c r="O132" s="62"/>
    </row>
    <row r="133" spans="1:15" x14ac:dyDescent="0.25">
      <c r="A133" s="76"/>
      <c r="B133" s="62"/>
      <c r="C133" s="62"/>
      <c r="D133" s="62"/>
      <c r="E133" s="86"/>
      <c r="F133" s="62"/>
      <c r="G133" s="62"/>
      <c r="H133" s="62"/>
      <c r="I133" s="76"/>
      <c r="J133" s="91"/>
      <c r="K133" s="62"/>
      <c r="L133" s="62"/>
      <c r="M133" s="86"/>
      <c r="N133" s="62"/>
      <c r="O133" s="62"/>
    </row>
    <row r="134" spans="1:15" x14ac:dyDescent="0.25">
      <c r="A134" s="76"/>
      <c r="B134" s="62"/>
      <c r="C134" s="62"/>
      <c r="D134" s="62"/>
      <c r="E134" s="86"/>
      <c r="F134" s="62"/>
      <c r="G134" s="62"/>
      <c r="H134" s="62"/>
      <c r="I134" s="76"/>
      <c r="J134" s="91"/>
      <c r="K134" s="62"/>
      <c r="L134" s="62"/>
      <c r="M134" s="86"/>
      <c r="N134" s="62"/>
      <c r="O134" s="62"/>
    </row>
    <row r="135" spans="1:15" x14ac:dyDescent="0.25">
      <c r="A135" s="76"/>
      <c r="B135" s="62"/>
      <c r="C135" s="62"/>
      <c r="D135" s="62"/>
      <c r="E135" s="86"/>
      <c r="F135" s="62"/>
      <c r="G135" s="62"/>
      <c r="H135" s="62"/>
      <c r="I135" s="76"/>
      <c r="J135" s="91"/>
      <c r="K135" s="62"/>
      <c r="L135" s="62"/>
      <c r="M135" s="86"/>
      <c r="N135" s="62"/>
      <c r="O135" s="62"/>
    </row>
    <row r="136" spans="1:15" x14ac:dyDescent="0.25">
      <c r="A136" s="76"/>
      <c r="B136" s="62"/>
      <c r="C136" s="62"/>
      <c r="D136" s="62"/>
      <c r="E136" s="86"/>
      <c r="F136" s="62"/>
      <c r="G136" s="62"/>
      <c r="H136" s="62"/>
      <c r="I136" s="76"/>
      <c r="J136" s="91"/>
      <c r="K136" s="62"/>
      <c r="L136" s="62"/>
      <c r="M136" s="86"/>
      <c r="N136" s="62"/>
      <c r="O136" s="62"/>
    </row>
    <row r="137" spans="1:15" x14ac:dyDescent="0.25">
      <c r="A137" s="76"/>
      <c r="B137" s="62"/>
      <c r="C137" s="62"/>
      <c r="D137" s="62"/>
      <c r="E137" s="86"/>
      <c r="F137" s="62"/>
      <c r="G137" s="62"/>
      <c r="H137" s="62"/>
      <c r="I137" s="76"/>
      <c r="J137" s="91"/>
      <c r="K137" s="62"/>
      <c r="L137" s="62"/>
      <c r="M137" s="86"/>
      <c r="N137" s="62"/>
      <c r="O137" s="62"/>
    </row>
    <row r="138" spans="1:15" x14ac:dyDescent="0.25">
      <c r="A138" s="76"/>
      <c r="B138" s="62"/>
      <c r="C138" s="62"/>
      <c r="D138" s="62"/>
      <c r="E138" s="86"/>
      <c r="F138" s="62"/>
      <c r="G138" s="62"/>
      <c r="H138" s="62"/>
      <c r="I138" s="76"/>
      <c r="J138" s="91"/>
      <c r="K138" s="62"/>
      <c r="L138" s="62"/>
      <c r="M138" s="86"/>
      <c r="N138" s="62"/>
      <c r="O138" s="62"/>
    </row>
    <row r="139" spans="1:15" x14ac:dyDescent="0.25">
      <c r="A139" s="76"/>
      <c r="B139" s="62"/>
      <c r="C139" s="62"/>
      <c r="D139" s="62"/>
      <c r="E139" s="86"/>
      <c r="F139" s="62"/>
      <c r="G139" s="62"/>
      <c r="H139" s="62"/>
      <c r="I139" s="76"/>
      <c r="J139" s="91"/>
      <c r="K139" s="62"/>
      <c r="L139" s="62"/>
      <c r="M139" s="86"/>
      <c r="N139" s="62"/>
      <c r="O139" s="62"/>
    </row>
    <row r="140" spans="1:15" x14ac:dyDescent="0.25">
      <c r="A140" s="76"/>
      <c r="B140" s="62"/>
      <c r="C140" s="62"/>
      <c r="D140" s="62"/>
      <c r="E140" s="86"/>
      <c r="F140" s="62"/>
      <c r="G140" s="62"/>
      <c r="H140" s="62"/>
      <c r="I140" s="76"/>
      <c r="J140" s="91"/>
      <c r="K140" s="62"/>
      <c r="L140" s="62"/>
      <c r="M140" s="86"/>
      <c r="N140" s="62"/>
      <c r="O140" s="62"/>
    </row>
    <row r="141" spans="1:15" x14ac:dyDescent="0.25">
      <c r="A141" s="76"/>
      <c r="B141" s="62"/>
      <c r="C141" s="62"/>
      <c r="D141" s="62"/>
      <c r="E141" s="86"/>
      <c r="F141" s="62"/>
      <c r="G141" s="62"/>
      <c r="H141" s="62"/>
      <c r="I141" s="76"/>
      <c r="J141" s="91"/>
      <c r="K141" s="62"/>
      <c r="L141" s="62"/>
      <c r="M141" s="86"/>
      <c r="N141" s="62"/>
      <c r="O141" s="62"/>
    </row>
    <row r="142" spans="1:15" x14ac:dyDescent="0.25">
      <c r="A142" s="76"/>
      <c r="B142" s="62"/>
      <c r="C142" s="62"/>
      <c r="D142" s="62"/>
      <c r="E142" s="86"/>
      <c r="F142" s="62"/>
      <c r="G142" s="62"/>
      <c r="H142" s="62"/>
      <c r="I142" s="76"/>
      <c r="J142" s="91"/>
      <c r="K142" s="62"/>
      <c r="L142" s="62"/>
      <c r="M142" s="86"/>
      <c r="N142" s="62"/>
      <c r="O142" s="62"/>
    </row>
    <row r="143" spans="1:15" x14ac:dyDescent="0.25">
      <c r="A143" s="76"/>
      <c r="B143" s="62"/>
      <c r="C143" s="62"/>
      <c r="D143" s="62"/>
      <c r="E143" s="86"/>
      <c r="F143" s="62"/>
      <c r="G143" s="62"/>
      <c r="H143" s="62"/>
      <c r="I143" s="76"/>
      <c r="J143" s="91"/>
      <c r="K143" s="62"/>
      <c r="L143" s="62"/>
      <c r="M143" s="86"/>
      <c r="N143" s="62"/>
      <c r="O143" s="62"/>
    </row>
    <row r="144" spans="1:15" x14ac:dyDescent="0.25">
      <c r="A144" s="76"/>
      <c r="B144" s="62"/>
      <c r="C144" s="62"/>
      <c r="D144" s="62"/>
      <c r="E144" s="86"/>
      <c r="F144" s="62"/>
      <c r="G144" s="62"/>
      <c r="H144" s="62"/>
      <c r="I144" s="76"/>
      <c r="J144" s="91"/>
      <c r="K144" s="62"/>
      <c r="L144" s="62"/>
      <c r="M144" s="86"/>
      <c r="N144" s="62"/>
      <c r="O144" s="62"/>
    </row>
    <row r="145" spans="1:15" x14ac:dyDescent="0.25">
      <c r="A145" s="76"/>
      <c r="B145" s="62"/>
      <c r="C145" s="62"/>
      <c r="D145" s="62"/>
      <c r="E145" s="86"/>
      <c r="F145" s="62"/>
      <c r="G145" s="62"/>
      <c r="H145" s="62"/>
      <c r="I145" s="76"/>
      <c r="J145" s="91"/>
      <c r="K145" s="62"/>
      <c r="L145" s="62"/>
      <c r="M145" s="86"/>
      <c r="N145" s="62"/>
      <c r="O145" s="62"/>
    </row>
    <row r="146" spans="1:15" x14ac:dyDescent="0.25">
      <c r="A146" s="76"/>
      <c r="B146" s="62"/>
      <c r="C146" s="62"/>
      <c r="D146" s="62"/>
      <c r="E146" s="86"/>
      <c r="F146" s="62"/>
      <c r="G146" s="62"/>
      <c r="H146" s="62"/>
      <c r="I146" s="76"/>
      <c r="J146" s="91"/>
      <c r="K146" s="62"/>
      <c r="L146" s="62"/>
      <c r="M146" s="86"/>
      <c r="N146" s="62"/>
      <c r="O146" s="62"/>
    </row>
    <row r="147" spans="1:15" x14ac:dyDescent="0.25">
      <c r="A147" s="76"/>
      <c r="B147" s="62"/>
      <c r="C147" s="62"/>
      <c r="D147" s="62"/>
      <c r="E147" s="86"/>
      <c r="F147" s="62"/>
      <c r="G147" s="62"/>
      <c r="H147" s="62"/>
      <c r="I147" s="76"/>
      <c r="J147" s="91"/>
      <c r="K147" s="62"/>
      <c r="L147" s="62"/>
      <c r="M147" s="86"/>
      <c r="N147" s="62"/>
      <c r="O147" s="62"/>
    </row>
    <row r="148" spans="1:15" x14ac:dyDescent="0.25">
      <c r="A148" s="76"/>
      <c r="B148" s="62"/>
      <c r="C148" s="62"/>
      <c r="D148" s="62"/>
      <c r="E148" s="86"/>
      <c r="F148" s="62"/>
      <c r="G148" s="62"/>
      <c r="H148" s="62"/>
      <c r="I148" s="76"/>
      <c r="J148" s="91"/>
      <c r="K148" s="62"/>
      <c r="L148" s="62"/>
      <c r="M148" s="86"/>
      <c r="N148" s="62"/>
      <c r="O148" s="62"/>
    </row>
    <row r="149" spans="1:15" x14ac:dyDescent="0.25">
      <c r="A149" s="76"/>
      <c r="B149" s="62"/>
      <c r="C149" s="62"/>
      <c r="D149" s="62"/>
      <c r="E149" s="86"/>
      <c r="F149" s="62"/>
      <c r="G149" s="62"/>
      <c r="H149" s="62"/>
      <c r="I149" s="76"/>
      <c r="J149" s="91"/>
      <c r="K149" s="62"/>
      <c r="L149" s="62"/>
      <c r="M149" s="86"/>
      <c r="N149" s="62"/>
      <c r="O149" s="62"/>
    </row>
    <row r="150" spans="1:15" x14ac:dyDescent="0.25">
      <c r="A150" s="76"/>
      <c r="B150" s="62"/>
      <c r="C150" s="62"/>
      <c r="D150" s="62"/>
      <c r="E150" s="86"/>
      <c r="F150" s="62"/>
      <c r="G150" s="62"/>
      <c r="H150" s="62"/>
      <c r="I150" s="76"/>
      <c r="J150" s="91"/>
      <c r="K150" s="62"/>
      <c r="L150" s="62"/>
      <c r="M150" s="86"/>
      <c r="N150" s="62"/>
      <c r="O150" s="62"/>
    </row>
    <row r="151" spans="1:15" x14ac:dyDescent="0.25">
      <c r="A151" s="76"/>
      <c r="B151" s="62"/>
      <c r="C151" s="62"/>
      <c r="D151" s="62"/>
      <c r="E151" s="86"/>
      <c r="F151" s="62"/>
      <c r="G151" s="62"/>
      <c r="H151" s="62"/>
      <c r="I151" s="76"/>
      <c r="J151" s="91"/>
      <c r="K151" s="62"/>
      <c r="L151" s="62"/>
      <c r="M151" s="86"/>
      <c r="N151" s="62"/>
      <c r="O151" s="62"/>
    </row>
    <row r="152" spans="1:15" x14ac:dyDescent="0.25">
      <c r="A152" s="76"/>
      <c r="B152" s="62"/>
      <c r="C152" s="62"/>
      <c r="D152" s="62"/>
      <c r="E152" s="86"/>
      <c r="F152" s="62"/>
      <c r="G152" s="62"/>
      <c r="H152" s="62"/>
      <c r="I152" s="76"/>
      <c r="J152" s="91"/>
      <c r="K152" s="62"/>
      <c r="L152" s="62"/>
      <c r="M152" s="86"/>
      <c r="N152" s="62"/>
      <c r="O152" s="62"/>
    </row>
    <row r="153" spans="1:15" x14ac:dyDescent="0.25">
      <c r="A153" s="76"/>
      <c r="B153" s="62"/>
      <c r="C153" s="62"/>
      <c r="D153" s="62"/>
      <c r="E153" s="86"/>
      <c r="F153" s="62"/>
      <c r="G153" s="62"/>
      <c r="H153" s="62"/>
      <c r="I153" s="76"/>
      <c r="J153" s="91"/>
      <c r="K153" s="62"/>
      <c r="L153" s="62"/>
      <c r="M153" s="86"/>
      <c r="N153" s="62"/>
      <c r="O153" s="62"/>
    </row>
    <row r="154" spans="1:15" x14ac:dyDescent="0.25">
      <c r="A154" s="76"/>
      <c r="B154" s="62"/>
      <c r="C154" s="62"/>
      <c r="D154" s="62"/>
      <c r="E154" s="86"/>
      <c r="F154" s="62"/>
      <c r="G154" s="62"/>
      <c r="H154" s="62"/>
      <c r="I154" s="76"/>
      <c r="J154" s="91"/>
      <c r="K154" s="62"/>
      <c r="L154" s="62"/>
      <c r="M154" s="86"/>
      <c r="N154" s="62"/>
      <c r="O154" s="62"/>
    </row>
    <row r="155" spans="1:15" x14ac:dyDescent="0.25">
      <c r="A155" s="76"/>
      <c r="B155" s="62"/>
      <c r="C155" s="62"/>
      <c r="D155" s="62"/>
      <c r="E155" s="86"/>
      <c r="F155" s="62"/>
      <c r="G155" s="62"/>
      <c r="H155" s="62"/>
      <c r="I155" s="76"/>
      <c r="J155" s="91"/>
      <c r="K155" s="62"/>
      <c r="L155" s="62"/>
      <c r="M155" s="86"/>
      <c r="N155" s="62"/>
      <c r="O155" s="62"/>
    </row>
    <row r="156" spans="1:15" x14ac:dyDescent="0.25">
      <c r="A156" s="76"/>
      <c r="B156" s="62"/>
      <c r="C156" s="62"/>
      <c r="D156" s="62"/>
      <c r="E156" s="86"/>
      <c r="F156" s="62"/>
      <c r="G156" s="62"/>
      <c r="H156" s="62"/>
      <c r="I156" s="76"/>
      <c r="J156" s="91"/>
      <c r="K156" s="62"/>
      <c r="L156" s="62"/>
      <c r="M156" s="86"/>
      <c r="N156" s="62"/>
      <c r="O156" s="62"/>
    </row>
    <row r="157" spans="1:15" x14ac:dyDescent="0.25">
      <c r="A157" s="76"/>
      <c r="B157" s="62"/>
      <c r="C157" s="62"/>
      <c r="D157" s="62"/>
      <c r="E157" s="86"/>
      <c r="F157" s="62"/>
      <c r="G157" s="62"/>
      <c r="H157" s="62"/>
      <c r="I157" s="76"/>
      <c r="J157" s="91"/>
      <c r="K157" s="62"/>
      <c r="L157" s="62"/>
      <c r="M157" s="86"/>
      <c r="N157" s="62"/>
      <c r="O157" s="62"/>
    </row>
    <row r="158" spans="1:15" x14ac:dyDescent="0.25">
      <c r="A158" s="76"/>
      <c r="B158" s="62"/>
      <c r="C158" s="62"/>
      <c r="D158" s="62"/>
      <c r="E158" s="86"/>
      <c r="F158" s="62"/>
      <c r="G158" s="62"/>
      <c r="H158" s="62"/>
      <c r="I158" s="76"/>
      <c r="J158" s="91"/>
      <c r="K158" s="62"/>
      <c r="L158" s="62"/>
      <c r="M158" s="86"/>
      <c r="N158" s="62"/>
      <c r="O158" s="62"/>
    </row>
    <row r="159" spans="1:15" x14ac:dyDescent="0.25">
      <c r="A159" s="76"/>
      <c r="B159" s="62"/>
      <c r="C159" s="62"/>
      <c r="D159" s="62"/>
      <c r="E159" s="86"/>
      <c r="F159" s="62"/>
      <c r="G159" s="62"/>
      <c r="H159" s="62"/>
      <c r="I159" s="76"/>
      <c r="J159" s="91"/>
      <c r="K159" s="62"/>
      <c r="L159" s="62"/>
      <c r="M159" s="86"/>
      <c r="N159" s="62"/>
      <c r="O159" s="62"/>
    </row>
    <row r="160" spans="1:15" x14ac:dyDescent="0.25">
      <c r="A160" s="76"/>
      <c r="B160" s="62"/>
      <c r="C160" s="62"/>
      <c r="D160" s="62"/>
      <c r="E160" s="86"/>
      <c r="F160" s="62"/>
      <c r="G160" s="62"/>
      <c r="H160" s="62"/>
      <c r="I160" s="76"/>
      <c r="J160" s="91"/>
      <c r="K160" s="62"/>
      <c r="L160" s="62"/>
      <c r="M160" s="86"/>
      <c r="N160" s="62"/>
      <c r="O160" s="62"/>
    </row>
    <row r="161" spans="1:15" x14ac:dyDescent="0.25">
      <c r="A161" s="76"/>
      <c r="B161" s="62"/>
      <c r="C161" s="62"/>
      <c r="D161" s="62"/>
      <c r="E161" s="86"/>
      <c r="F161" s="62"/>
      <c r="G161" s="62"/>
      <c r="H161" s="62"/>
      <c r="I161" s="76"/>
      <c r="J161" s="91"/>
      <c r="K161" s="62"/>
      <c r="L161" s="62"/>
      <c r="M161" s="86"/>
      <c r="N161" s="62"/>
      <c r="O161" s="62"/>
    </row>
    <row r="162" spans="1:15" x14ac:dyDescent="0.25">
      <c r="A162" s="76"/>
      <c r="B162" s="62"/>
      <c r="C162" s="62"/>
      <c r="D162" s="62"/>
      <c r="E162" s="86"/>
      <c r="F162" s="62"/>
      <c r="G162" s="62"/>
      <c r="H162" s="62"/>
      <c r="I162" s="76"/>
      <c r="J162" s="91"/>
      <c r="K162" s="62"/>
      <c r="L162" s="62"/>
      <c r="M162" s="86"/>
      <c r="N162" s="62"/>
      <c r="O162" s="62"/>
    </row>
    <row r="163" spans="1:15" x14ac:dyDescent="0.25">
      <c r="A163" s="76"/>
      <c r="B163" s="62"/>
      <c r="C163" s="62"/>
      <c r="D163" s="62"/>
      <c r="E163" s="86"/>
      <c r="F163" s="62"/>
      <c r="G163" s="62"/>
      <c r="H163" s="62"/>
      <c r="I163" s="76"/>
      <c r="J163" s="91"/>
      <c r="K163" s="62"/>
      <c r="L163" s="62"/>
      <c r="M163" s="86"/>
      <c r="N163" s="62"/>
      <c r="O163" s="62"/>
    </row>
    <row r="164" spans="1:15" x14ac:dyDescent="0.25">
      <c r="A164" s="76"/>
      <c r="B164" s="62"/>
      <c r="C164" s="62"/>
      <c r="D164" s="62"/>
      <c r="E164" s="86"/>
      <c r="F164" s="62"/>
      <c r="G164" s="62"/>
      <c r="H164" s="62"/>
      <c r="I164" s="76"/>
      <c r="J164" s="91"/>
      <c r="K164" s="62"/>
      <c r="L164" s="62"/>
      <c r="M164" s="86"/>
      <c r="N164" s="62"/>
      <c r="O164" s="62"/>
    </row>
  </sheetData>
  <mergeCells count="103">
    <mergeCell ref="B12:B15"/>
    <mergeCell ref="B17:B18"/>
    <mergeCell ref="B19:B21"/>
    <mergeCell ref="B22:B25"/>
    <mergeCell ref="B26:B28"/>
    <mergeCell ref="B30:B33"/>
    <mergeCell ref="A49:A50"/>
    <mergeCell ref="D69:D70"/>
    <mergeCell ref="D71:D72"/>
    <mergeCell ref="A51:A52"/>
    <mergeCell ref="C51:C52"/>
    <mergeCell ref="D51:D52"/>
    <mergeCell ref="B49:B52"/>
    <mergeCell ref="B56:B57"/>
    <mergeCell ref="D56:D57"/>
    <mergeCell ref="B34:B36"/>
    <mergeCell ref="B37:B40"/>
    <mergeCell ref="E71:E72"/>
    <mergeCell ref="E85:E86"/>
    <mergeCell ref="C85:C86"/>
    <mergeCell ref="D87:D88"/>
    <mergeCell ref="E87:E88"/>
    <mergeCell ref="D85:D86"/>
    <mergeCell ref="E42:E43"/>
    <mergeCell ref="C44:C45"/>
    <mergeCell ref="D44:D45"/>
    <mergeCell ref="C49:C50"/>
    <mergeCell ref="D49:D50"/>
    <mergeCell ref="E49:E50"/>
    <mergeCell ref="E51:E52"/>
    <mergeCell ref="E56:E57"/>
    <mergeCell ref="C95:C96"/>
    <mergeCell ref="C46:C47"/>
    <mergeCell ref="D46:D47"/>
    <mergeCell ref="B66:B72"/>
    <mergeCell ref="B74:B80"/>
    <mergeCell ref="D54:D55"/>
    <mergeCell ref="B54:B55"/>
    <mergeCell ref="E44:E45"/>
    <mergeCell ref="C71:C72"/>
    <mergeCell ref="E69:E70"/>
    <mergeCell ref="C69:C70"/>
    <mergeCell ref="B82:B88"/>
    <mergeCell ref="E46:E47"/>
    <mergeCell ref="E79:E80"/>
    <mergeCell ref="E77:E78"/>
    <mergeCell ref="E54:E55"/>
    <mergeCell ref="E93:E94"/>
    <mergeCell ref="C93:C94"/>
    <mergeCell ref="D93:D94"/>
    <mergeCell ref="D95:D96"/>
    <mergeCell ref="E95:E96"/>
    <mergeCell ref="E90:E92"/>
    <mergeCell ref="D90:D92"/>
    <mergeCell ref="C90:C92"/>
    <mergeCell ref="A3:O3"/>
    <mergeCell ref="A4:O4"/>
    <mergeCell ref="A6:O6"/>
    <mergeCell ref="B59:B60"/>
    <mergeCell ref="A95:A96"/>
    <mergeCell ref="A42:A43"/>
    <mergeCell ref="A44:A45"/>
    <mergeCell ref="A46:A47"/>
    <mergeCell ref="A85:A86"/>
    <mergeCell ref="A87:A88"/>
    <mergeCell ref="A93:A94"/>
    <mergeCell ref="A69:A70"/>
    <mergeCell ref="A71:A72"/>
    <mergeCell ref="A79:A80"/>
    <mergeCell ref="A77:A78"/>
    <mergeCell ref="A26:A28"/>
    <mergeCell ref="A22:A25"/>
    <mergeCell ref="A19:A21"/>
    <mergeCell ref="A17:A18"/>
    <mergeCell ref="A37:A40"/>
    <mergeCell ref="A34:A36"/>
    <mergeCell ref="A30:A33"/>
    <mergeCell ref="B90:B96"/>
    <mergeCell ref="B42:B47"/>
    <mergeCell ref="A10:O10"/>
    <mergeCell ref="A64:O64"/>
    <mergeCell ref="A66:A68"/>
    <mergeCell ref="A90:A92"/>
    <mergeCell ref="A82:A84"/>
    <mergeCell ref="A74:A76"/>
    <mergeCell ref="B62:B63"/>
    <mergeCell ref="E74:E76"/>
    <mergeCell ref="D74:D76"/>
    <mergeCell ref="C74:C76"/>
    <mergeCell ref="E82:E84"/>
    <mergeCell ref="D82:D84"/>
    <mergeCell ref="C82:C84"/>
    <mergeCell ref="E66:E68"/>
    <mergeCell ref="D66:D68"/>
    <mergeCell ref="C66:C68"/>
    <mergeCell ref="C42:C43"/>
    <mergeCell ref="D42:D43"/>
    <mergeCell ref="C79:C80"/>
    <mergeCell ref="C77:C78"/>
    <mergeCell ref="D77:D78"/>
    <mergeCell ref="D79:D80"/>
    <mergeCell ref="C87:C88"/>
    <mergeCell ref="D12:D15"/>
  </mergeCells>
  <pageMargins left="0.7" right="0.7" top="0.75" bottom="0.75" header="0.3" footer="0.3"/>
  <pageSetup paperSize="9" scale="3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9"/>
  <sheetViews>
    <sheetView tabSelected="1" zoomScale="70" zoomScaleNormal="70" workbookViewId="0">
      <selection sqref="A1:O111"/>
    </sheetView>
  </sheetViews>
  <sheetFormatPr defaultColWidth="9.140625" defaultRowHeight="15" x14ac:dyDescent="0.25"/>
  <cols>
    <col min="1" max="1" width="5" style="127" customWidth="1"/>
    <col min="2" max="2" width="28.7109375" style="1" customWidth="1"/>
    <col min="3" max="3" width="41.28515625" style="1" customWidth="1"/>
    <col min="4" max="4" width="9.140625" style="1"/>
    <col min="5" max="5" width="14.85546875" style="83" customWidth="1"/>
    <col min="6" max="6" width="9.140625" style="1" hidden="1" customWidth="1"/>
    <col min="7" max="7" width="11.5703125" style="1" customWidth="1"/>
    <col min="8" max="8" width="12.85546875" style="1" customWidth="1"/>
    <col min="9" max="9" width="5" style="127" customWidth="1"/>
    <col min="10" max="10" width="50" style="87" customWidth="1"/>
    <col min="11" max="12" width="9.140625" style="1"/>
    <col min="13" max="13" width="9.140625" style="83"/>
    <col min="14" max="14" width="12" style="1" customWidth="1"/>
    <col min="15" max="15" width="16.28515625" style="1" customWidth="1"/>
    <col min="16" max="16" width="9.140625" style="1"/>
    <col min="17" max="17" width="48.42578125" style="1" customWidth="1"/>
    <col min="18" max="18" width="9.140625" style="1"/>
    <col min="19" max="19" width="14.28515625" style="1" customWidth="1"/>
    <col min="20" max="16384" width="9.140625" style="1"/>
  </cols>
  <sheetData>
    <row r="1" spans="1:17" x14ac:dyDescent="0.25">
      <c r="O1" s="101" t="s">
        <v>121</v>
      </c>
    </row>
    <row r="2" spans="1:17" x14ac:dyDescent="0.25">
      <c r="O2" s="101" t="s">
        <v>100</v>
      </c>
    </row>
    <row r="3" spans="1:17" ht="18.75" x14ac:dyDescent="0.25">
      <c r="A3" s="176" t="s">
        <v>131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7" ht="18.75" x14ac:dyDescent="0.25">
      <c r="A4" s="177" t="s">
        <v>108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6" spans="1:17" ht="24.75" customHeight="1" x14ac:dyDescent="0.25">
      <c r="A6" s="178" t="s">
        <v>101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</row>
    <row r="7" spans="1:17" ht="15.75" thickBot="1" x14ac:dyDescent="0.3"/>
    <row r="8" spans="1:17" ht="45.75" thickBot="1" x14ac:dyDescent="0.3">
      <c r="A8" s="4" t="s">
        <v>16</v>
      </c>
      <c r="B8" s="3" t="s">
        <v>28</v>
      </c>
      <c r="C8" s="3" t="s">
        <v>17</v>
      </c>
      <c r="D8" s="3" t="s">
        <v>18</v>
      </c>
      <c r="E8" s="49" t="s">
        <v>89</v>
      </c>
      <c r="F8" s="5" t="s">
        <v>19</v>
      </c>
      <c r="G8" s="3" t="s">
        <v>20</v>
      </c>
      <c r="H8" s="63" t="s">
        <v>21</v>
      </c>
      <c r="I8" s="3" t="s">
        <v>16</v>
      </c>
      <c r="J8" s="69" t="s">
        <v>22</v>
      </c>
      <c r="K8" s="3" t="s">
        <v>23</v>
      </c>
      <c r="L8" s="6" t="s">
        <v>24</v>
      </c>
      <c r="M8" s="49" t="s">
        <v>25</v>
      </c>
      <c r="N8" s="3" t="s">
        <v>26</v>
      </c>
      <c r="O8" s="7" t="s">
        <v>27</v>
      </c>
      <c r="Q8" s="88"/>
    </row>
    <row r="9" spans="1:17" ht="15.75" thickBot="1" x14ac:dyDescent="0.3">
      <c r="A9" s="4">
        <v>1</v>
      </c>
      <c r="B9" s="3">
        <v>2</v>
      </c>
      <c r="C9" s="3">
        <v>3</v>
      </c>
      <c r="D9" s="3">
        <v>4</v>
      </c>
      <c r="E9" s="61">
        <v>5</v>
      </c>
      <c r="F9" s="3">
        <v>6</v>
      </c>
      <c r="G9" s="3">
        <v>6</v>
      </c>
      <c r="H9" s="3">
        <v>7</v>
      </c>
      <c r="I9" s="3">
        <v>8</v>
      </c>
      <c r="J9" s="69">
        <v>9</v>
      </c>
      <c r="K9" s="3">
        <v>10</v>
      </c>
      <c r="L9" s="3">
        <v>11</v>
      </c>
      <c r="M9" s="61">
        <v>12</v>
      </c>
      <c r="N9" s="3">
        <v>13</v>
      </c>
      <c r="O9" s="7">
        <v>14</v>
      </c>
      <c r="Q9" s="88"/>
    </row>
    <row r="10" spans="1:17" ht="15.75" hidden="1" thickBot="1" x14ac:dyDescent="0.3">
      <c r="A10" s="157" t="s">
        <v>106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9"/>
      <c r="Q10" s="88"/>
    </row>
    <row r="11" spans="1:17" ht="30.75" hidden="1" thickBot="1" x14ac:dyDescent="0.3">
      <c r="A11" s="105"/>
      <c r="B11" s="31"/>
      <c r="C11" s="30" t="s">
        <v>32</v>
      </c>
      <c r="D11" s="31"/>
      <c r="E11" s="32"/>
      <c r="F11" s="31"/>
      <c r="G11" s="31"/>
      <c r="H11" s="31"/>
      <c r="I11" s="75"/>
      <c r="J11" s="70"/>
      <c r="K11" s="31"/>
      <c r="L11" s="31"/>
      <c r="M11" s="32"/>
      <c r="N11" s="31"/>
      <c r="O11" s="33"/>
    </row>
    <row r="12" spans="1:17" hidden="1" x14ac:dyDescent="0.25">
      <c r="A12" s="106">
        <v>1</v>
      </c>
      <c r="B12" s="182"/>
      <c r="C12" s="8" t="s">
        <v>47</v>
      </c>
      <c r="D12" s="172" t="s">
        <v>13</v>
      </c>
      <c r="E12" s="36">
        <f>Лист1!B2*0.2*6+Лист1!D27</f>
        <v>180.39000000000001</v>
      </c>
      <c r="F12" s="8"/>
      <c r="G12" s="8"/>
      <c r="H12" s="8"/>
      <c r="I12" s="77">
        <v>1</v>
      </c>
      <c r="J12" s="71" t="s">
        <v>56</v>
      </c>
      <c r="K12" s="8" t="s">
        <v>55</v>
      </c>
      <c r="L12" s="8">
        <v>0.2</v>
      </c>
      <c r="M12" s="38">
        <f>L12*$E$12</f>
        <v>36.078000000000003</v>
      </c>
      <c r="N12" s="8"/>
      <c r="O12" s="39"/>
    </row>
    <row r="13" spans="1:17" ht="30" hidden="1" x14ac:dyDescent="0.25">
      <c r="A13" s="106">
        <v>2</v>
      </c>
      <c r="B13" s="182"/>
      <c r="C13" s="12" t="s">
        <v>119</v>
      </c>
      <c r="D13" s="172"/>
      <c r="E13" s="38">
        <f>E12/2</f>
        <v>90.195000000000007</v>
      </c>
      <c r="F13" s="8"/>
      <c r="G13" s="8"/>
      <c r="H13" s="8"/>
      <c r="I13" s="77">
        <v>2</v>
      </c>
      <c r="J13" s="71" t="s">
        <v>48</v>
      </c>
      <c r="K13" s="65" t="s">
        <v>55</v>
      </c>
      <c r="L13" s="65">
        <f>10*1.5</f>
        <v>15</v>
      </c>
      <c r="M13" s="38">
        <f>L13*$E$13</f>
        <v>1352.9250000000002</v>
      </c>
      <c r="N13" s="8"/>
      <c r="O13" s="39"/>
    </row>
    <row r="14" spans="1:17" hidden="1" x14ac:dyDescent="0.25">
      <c r="A14" s="128"/>
      <c r="B14" s="182"/>
      <c r="C14" s="123" t="s">
        <v>120</v>
      </c>
      <c r="D14" s="172"/>
      <c r="E14" s="38">
        <f>E12/2</f>
        <v>90.195000000000007</v>
      </c>
      <c r="F14" s="10"/>
      <c r="G14" s="10"/>
      <c r="H14" s="10"/>
      <c r="I14" s="78">
        <v>3</v>
      </c>
      <c r="J14" s="11" t="s">
        <v>48</v>
      </c>
      <c r="K14" s="66" t="s">
        <v>55</v>
      </c>
      <c r="L14" s="66">
        <v>5</v>
      </c>
      <c r="M14" s="38">
        <f>E14*L14</f>
        <v>450.97500000000002</v>
      </c>
      <c r="N14" s="10"/>
      <c r="O14" s="41"/>
    </row>
    <row r="15" spans="1:17" ht="15.75" hidden="1" thickBot="1" x14ac:dyDescent="0.3">
      <c r="A15" s="128">
        <v>3</v>
      </c>
      <c r="B15" s="182"/>
      <c r="C15" s="10" t="s">
        <v>47</v>
      </c>
      <c r="D15" s="175"/>
      <c r="E15" s="124">
        <f>E12</f>
        <v>180.39000000000001</v>
      </c>
      <c r="F15" s="10"/>
      <c r="G15" s="10"/>
      <c r="H15" s="10"/>
      <c r="I15" s="78">
        <v>4</v>
      </c>
      <c r="J15" s="11" t="s">
        <v>57</v>
      </c>
      <c r="K15" s="66" t="s">
        <v>90</v>
      </c>
      <c r="L15" s="66">
        <v>0.12</v>
      </c>
      <c r="M15" s="38">
        <f>L15*$E$15</f>
        <v>21.646800000000002</v>
      </c>
      <c r="N15" s="10"/>
      <c r="O15" s="41"/>
    </row>
    <row r="16" spans="1:17" ht="30.75" hidden="1" thickBot="1" x14ac:dyDescent="0.3">
      <c r="A16" s="105"/>
      <c r="B16" s="31"/>
      <c r="C16" s="30" t="s">
        <v>31</v>
      </c>
      <c r="D16" s="31"/>
      <c r="E16" s="32"/>
      <c r="F16" s="31"/>
      <c r="G16" s="31"/>
      <c r="H16" s="31"/>
      <c r="I16" s="75"/>
      <c r="J16" s="70"/>
      <c r="K16" s="31"/>
      <c r="L16" s="31"/>
      <c r="M16" s="32"/>
      <c r="N16" s="31"/>
      <c r="O16" s="33"/>
    </row>
    <row r="17" spans="1:15" ht="30" hidden="1" x14ac:dyDescent="0.25">
      <c r="A17" s="163">
        <v>4</v>
      </c>
      <c r="B17" s="183" t="s">
        <v>29</v>
      </c>
      <c r="C17" s="34" t="s">
        <v>33</v>
      </c>
      <c r="D17" s="35" t="s">
        <v>13</v>
      </c>
      <c r="E17" s="13">
        <f>Лист1!D27</f>
        <v>6.3420000000000005</v>
      </c>
      <c r="F17" s="35"/>
      <c r="G17" s="35"/>
      <c r="H17" s="35"/>
      <c r="I17" s="79"/>
      <c r="J17" s="72"/>
      <c r="K17" s="35"/>
      <c r="L17" s="35"/>
      <c r="M17" s="36"/>
      <c r="N17" s="35"/>
      <c r="O17" s="37"/>
    </row>
    <row r="18" spans="1:15" ht="15.75" hidden="1" thickBot="1" x14ac:dyDescent="0.3">
      <c r="A18" s="181"/>
      <c r="B18" s="185"/>
      <c r="C18" s="42" t="s">
        <v>51</v>
      </c>
      <c r="D18" s="9" t="s">
        <v>13</v>
      </c>
      <c r="E18" s="43">
        <f>Лист1!D27</f>
        <v>6.3420000000000005</v>
      </c>
      <c r="F18" s="9"/>
      <c r="G18" s="9"/>
      <c r="H18" s="9"/>
      <c r="I18" s="80">
        <v>5</v>
      </c>
      <c r="J18" s="73" t="s">
        <v>52</v>
      </c>
      <c r="K18" s="9" t="s">
        <v>55</v>
      </c>
      <c r="L18" s="9">
        <v>0.375</v>
      </c>
      <c r="M18" s="43">
        <f>L18*E18</f>
        <v>2.3782500000000004</v>
      </c>
      <c r="N18" s="9"/>
      <c r="O18" s="44"/>
    </row>
    <row r="19" spans="1:15" ht="30" hidden="1" x14ac:dyDescent="0.25">
      <c r="A19" s="163">
        <v>5</v>
      </c>
      <c r="B19" s="183" t="s">
        <v>30</v>
      </c>
      <c r="C19" s="34" t="s">
        <v>38</v>
      </c>
      <c r="D19" s="35" t="s">
        <v>13</v>
      </c>
      <c r="E19" s="13">
        <f>Лист1!D24</f>
        <v>58.027999999999999</v>
      </c>
      <c r="F19" s="35"/>
      <c r="G19" s="35"/>
      <c r="H19" s="35"/>
      <c r="I19" s="79"/>
      <c r="J19" s="72"/>
      <c r="K19" s="35"/>
      <c r="L19" s="35"/>
      <c r="M19" s="36"/>
      <c r="N19" s="35"/>
      <c r="O19" s="37"/>
    </row>
    <row r="20" spans="1:15" hidden="1" x14ac:dyDescent="0.25">
      <c r="A20" s="164"/>
      <c r="B20" s="184"/>
      <c r="C20" s="8" t="s">
        <v>51</v>
      </c>
      <c r="D20" s="8" t="s">
        <v>13</v>
      </c>
      <c r="E20" s="38">
        <f>Лист1!D22</f>
        <v>44.512</v>
      </c>
      <c r="F20" s="8"/>
      <c r="G20" s="8"/>
      <c r="H20" s="8"/>
      <c r="I20" s="77">
        <v>6</v>
      </c>
      <c r="J20" s="71" t="s">
        <v>52</v>
      </c>
      <c r="K20" s="8" t="s">
        <v>55</v>
      </c>
      <c r="L20" s="8">
        <v>0.375</v>
      </c>
      <c r="M20" s="38">
        <f t="shared" ref="M20:M40" si="0">L20*E20</f>
        <v>16.692</v>
      </c>
      <c r="N20" s="8"/>
      <c r="O20" s="39"/>
    </row>
    <row r="21" spans="1:15" ht="15.75" hidden="1" thickBot="1" x14ac:dyDescent="0.3">
      <c r="A21" s="181"/>
      <c r="B21" s="185"/>
      <c r="C21" s="9" t="s">
        <v>49</v>
      </c>
      <c r="D21" s="9" t="s">
        <v>13</v>
      </c>
      <c r="E21" s="43">
        <f>Лист1!D23</f>
        <v>13.516</v>
      </c>
      <c r="F21" s="9"/>
      <c r="G21" s="9"/>
      <c r="H21" s="9"/>
      <c r="I21" s="80">
        <v>7</v>
      </c>
      <c r="J21" s="73" t="s">
        <v>53</v>
      </c>
      <c r="K21" s="9" t="s">
        <v>55</v>
      </c>
      <c r="L21" s="9">
        <v>0.375</v>
      </c>
      <c r="M21" s="43">
        <f t="shared" si="0"/>
        <v>5.0685000000000002</v>
      </c>
      <c r="N21" s="9"/>
      <c r="O21" s="44"/>
    </row>
    <row r="22" spans="1:15" ht="30" hidden="1" x14ac:dyDescent="0.25">
      <c r="A22" s="163">
        <v>6</v>
      </c>
      <c r="B22" s="184" t="s">
        <v>34</v>
      </c>
      <c r="C22" s="45" t="s">
        <v>37</v>
      </c>
      <c r="D22" s="46" t="s">
        <v>13</v>
      </c>
      <c r="E22" s="14">
        <f>Лист1!F11</f>
        <v>87.042000000000002</v>
      </c>
      <c r="F22" s="46"/>
      <c r="G22" s="46"/>
      <c r="H22" s="46"/>
      <c r="I22" s="81"/>
      <c r="J22" s="74"/>
      <c r="K22" s="46"/>
      <c r="L22" s="46"/>
      <c r="M22" s="47"/>
      <c r="N22" s="46"/>
      <c r="O22" s="48"/>
    </row>
    <row r="23" spans="1:15" hidden="1" x14ac:dyDescent="0.25">
      <c r="A23" s="164"/>
      <c r="B23" s="184"/>
      <c r="C23" s="8" t="s">
        <v>50</v>
      </c>
      <c r="D23" s="8" t="s">
        <v>13</v>
      </c>
      <c r="E23" s="38">
        <f>Лист1!F8</f>
        <v>24.701999999999998</v>
      </c>
      <c r="F23" s="8"/>
      <c r="G23" s="8"/>
      <c r="H23" s="8"/>
      <c r="I23" s="77">
        <v>8</v>
      </c>
      <c r="J23" s="71" t="s">
        <v>54</v>
      </c>
      <c r="K23" s="8" t="s">
        <v>55</v>
      </c>
      <c r="L23" s="8">
        <v>0.375</v>
      </c>
      <c r="M23" s="38">
        <f t="shared" si="0"/>
        <v>9.2632499999999993</v>
      </c>
      <c r="N23" s="8"/>
      <c r="O23" s="39"/>
    </row>
    <row r="24" spans="1:15" hidden="1" x14ac:dyDescent="0.25">
      <c r="A24" s="164"/>
      <c r="B24" s="184"/>
      <c r="C24" s="8" t="s">
        <v>51</v>
      </c>
      <c r="D24" s="8" t="s">
        <v>13</v>
      </c>
      <c r="E24" s="38">
        <f>Лист1!F9</f>
        <v>39.257999999999996</v>
      </c>
      <c r="F24" s="8"/>
      <c r="G24" s="8"/>
      <c r="H24" s="8"/>
      <c r="I24" s="77">
        <v>9</v>
      </c>
      <c r="J24" s="71" t="s">
        <v>52</v>
      </c>
      <c r="K24" s="8" t="s">
        <v>55</v>
      </c>
      <c r="L24" s="8">
        <v>0.375</v>
      </c>
      <c r="M24" s="38">
        <f t="shared" si="0"/>
        <v>14.721749999999998</v>
      </c>
      <c r="N24" s="8"/>
      <c r="O24" s="39"/>
    </row>
    <row r="25" spans="1:15" ht="15.75" hidden="1" thickBot="1" x14ac:dyDescent="0.3">
      <c r="A25" s="181"/>
      <c r="B25" s="185"/>
      <c r="C25" s="9" t="s">
        <v>49</v>
      </c>
      <c r="D25" s="9" t="s">
        <v>13</v>
      </c>
      <c r="E25" s="43">
        <f>Лист1!F10</f>
        <v>23.082000000000004</v>
      </c>
      <c r="F25" s="9"/>
      <c r="G25" s="9"/>
      <c r="H25" s="9"/>
      <c r="I25" s="80">
        <v>10</v>
      </c>
      <c r="J25" s="73" t="s">
        <v>53</v>
      </c>
      <c r="K25" s="9" t="s">
        <v>55</v>
      </c>
      <c r="L25" s="9">
        <v>0.375</v>
      </c>
      <c r="M25" s="40">
        <f t="shared" si="0"/>
        <v>8.6557500000000012</v>
      </c>
      <c r="N25" s="9"/>
      <c r="O25" s="44"/>
    </row>
    <row r="26" spans="1:15" hidden="1" x14ac:dyDescent="0.25">
      <c r="A26" s="163">
        <v>7</v>
      </c>
      <c r="B26" s="183" t="s">
        <v>36</v>
      </c>
      <c r="C26" s="34" t="s">
        <v>39</v>
      </c>
      <c r="D26" s="35" t="s">
        <v>13</v>
      </c>
      <c r="E26" s="13">
        <f>Лист1!F20</f>
        <v>29.013999999999999</v>
      </c>
      <c r="F26" s="35"/>
      <c r="G26" s="35"/>
      <c r="H26" s="35"/>
      <c r="I26" s="79"/>
      <c r="J26" s="72"/>
      <c r="K26" s="35"/>
      <c r="L26" s="35"/>
      <c r="M26" s="36">
        <f t="shared" si="0"/>
        <v>0</v>
      </c>
      <c r="N26" s="35"/>
      <c r="O26" s="37"/>
    </row>
    <row r="27" spans="1:15" hidden="1" x14ac:dyDescent="0.25">
      <c r="A27" s="164"/>
      <c r="B27" s="184"/>
      <c r="C27" s="8" t="s">
        <v>51</v>
      </c>
      <c r="D27" s="8" t="s">
        <v>13</v>
      </c>
      <c r="E27" s="38">
        <f>Лист1!F18</f>
        <v>11.280000000000001</v>
      </c>
      <c r="F27" s="8"/>
      <c r="G27" s="8"/>
      <c r="H27" s="8"/>
      <c r="I27" s="77">
        <v>11</v>
      </c>
      <c r="J27" s="71" t="s">
        <v>52</v>
      </c>
      <c r="K27" s="8" t="s">
        <v>55</v>
      </c>
      <c r="L27" s="8">
        <v>0.375</v>
      </c>
      <c r="M27" s="38">
        <f t="shared" si="0"/>
        <v>4.2300000000000004</v>
      </c>
      <c r="N27" s="8"/>
      <c r="O27" s="39"/>
    </row>
    <row r="28" spans="1:15" ht="15.75" hidden="1" thickBot="1" x14ac:dyDescent="0.3">
      <c r="A28" s="181"/>
      <c r="B28" s="184"/>
      <c r="C28" s="10" t="s">
        <v>49</v>
      </c>
      <c r="D28" s="10" t="s">
        <v>13</v>
      </c>
      <c r="E28" s="40">
        <f>Лист1!F19</f>
        <v>17.733999999999998</v>
      </c>
      <c r="F28" s="10"/>
      <c r="G28" s="10"/>
      <c r="H28" s="10"/>
      <c r="I28" s="78">
        <v>12</v>
      </c>
      <c r="J28" s="11" t="s">
        <v>53</v>
      </c>
      <c r="K28" s="10" t="s">
        <v>55</v>
      </c>
      <c r="L28" s="10">
        <v>0.375</v>
      </c>
      <c r="M28" s="40">
        <f t="shared" si="0"/>
        <v>6.6502499999999998</v>
      </c>
      <c r="N28" s="10"/>
      <c r="O28" s="41"/>
    </row>
    <row r="29" spans="1:15" ht="30.75" hidden="1" thickBot="1" x14ac:dyDescent="0.3">
      <c r="A29" s="105"/>
      <c r="B29" s="31"/>
      <c r="C29" s="30" t="s">
        <v>45</v>
      </c>
      <c r="D29" s="31"/>
      <c r="E29" s="32"/>
      <c r="F29" s="31"/>
      <c r="G29" s="31"/>
      <c r="H29" s="31"/>
      <c r="I29" s="75"/>
      <c r="J29" s="70"/>
      <c r="K29" s="31"/>
      <c r="L29" s="31"/>
      <c r="M29" s="32"/>
      <c r="N29" s="31"/>
      <c r="O29" s="33"/>
    </row>
    <row r="30" spans="1:15" ht="45" hidden="1" x14ac:dyDescent="0.25">
      <c r="A30" s="163">
        <v>8</v>
      </c>
      <c r="B30" s="182" t="s">
        <v>40</v>
      </c>
      <c r="C30" s="45" t="s">
        <v>41</v>
      </c>
      <c r="D30" s="46" t="s">
        <v>13</v>
      </c>
      <c r="E30" s="14">
        <f>Лист1!H11</f>
        <v>261.12599999999998</v>
      </c>
      <c r="F30" s="46"/>
      <c r="G30" s="46"/>
      <c r="H30" s="46"/>
      <c r="I30" s="81">
        <v>13</v>
      </c>
      <c r="J30" s="74" t="s">
        <v>57</v>
      </c>
      <c r="K30" s="68" t="s">
        <v>90</v>
      </c>
      <c r="L30" s="68">
        <v>0.12</v>
      </c>
      <c r="M30" s="38">
        <f t="shared" si="0"/>
        <v>31.335119999999996</v>
      </c>
      <c r="N30" s="46"/>
      <c r="O30" s="48"/>
    </row>
    <row r="31" spans="1:15" hidden="1" x14ac:dyDescent="0.25">
      <c r="A31" s="164"/>
      <c r="B31" s="182"/>
      <c r="C31" s="8" t="s">
        <v>50</v>
      </c>
      <c r="D31" s="8" t="s">
        <v>13</v>
      </c>
      <c r="E31" s="38">
        <f>Лист1!H8</f>
        <v>74.105999999999995</v>
      </c>
      <c r="F31" s="8"/>
      <c r="G31" s="8"/>
      <c r="H31" s="8"/>
      <c r="I31" s="77">
        <v>14</v>
      </c>
      <c r="J31" s="71" t="s">
        <v>54</v>
      </c>
      <c r="K31" s="65" t="s">
        <v>55</v>
      </c>
      <c r="L31" s="65">
        <v>0.375</v>
      </c>
      <c r="M31" s="38">
        <f t="shared" si="0"/>
        <v>27.789749999999998</v>
      </c>
      <c r="N31" s="8"/>
      <c r="O31" s="39"/>
    </row>
    <row r="32" spans="1:15" hidden="1" x14ac:dyDescent="0.25">
      <c r="A32" s="164"/>
      <c r="B32" s="182"/>
      <c r="C32" s="8" t="s">
        <v>51</v>
      </c>
      <c r="D32" s="8" t="s">
        <v>13</v>
      </c>
      <c r="E32" s="38">
        <f>Лист1!H9</f>
        <v>117.77399999999999</v>
      </c>
      <c r="F32" s="8"/>
      <c r="G32" s="8"/>
      <c r="H32" s="8"/>
      <c r="I32" s="77">
        <v>15</v>
      </c>
      <c r="J32" s="71" t="s">
        <v>52</v>
      </c>
      <c r="K32" s="65" t="s">
        <v>55</v>
      </c>
      <c r="L32" s="65">
        <v>0.375</v>
      </c>
      <c r="M32" s="38">
        <f t="shared" si="0"/>
        <v>44.165249999999993</v>
      </c>
      <c r="N32" s="8"/>
      <c r="O32" s="39"/>
    </row>
    <row r="33" spans="1:17" ht="15.75" hidden="1" thickBot="1" x14ac:dyDescent="0.3">
      <c r="A33" s="181"/>
      <c r="B33" s="167"/>
      <c r="C33" s="9" t="s">
        <v>49</v>
      </c>
      <c r="D33" s="9" t="s">
        <v>13</v>
      </c>
      <c r="E33" s="43">
        <f>Лист1!H10</f>
        <v>69.246000000000009</v>
      </c>
      <c r="F33" s="9"/>
      <c r="G33" s="9"/>
      <c r="H33" s="9"/>
      <c r="I33" s="80">
        <v>16</v>
      </c>
      <c r="J33" s="73" t="s">
        <v>53</v>
      </c>
      <c r="K33" s="67" t="s">
        <v>55</v>
      </c>
      <c r="L33" s="67">
        <v>0.375</v>
      </c>
      <c r="M33" s="40">
        <f t="shared" si="0"/>
        <v>25.967250000000003</v>
      </c>
      <c r="N33" s="9"/>
      <c r="O33" s="44"/>
    </row>
    <row r="34" spans="1:17" ht="30" hidden="1" x14ac:dyDescent="0.25">
      <c r="A34" s="163">
        <v>9</v>
      </c>
      <c r="B34" s="166" t="s">
        <v>43</v>
      </c>
      <c r="C34" s="34" t="s">
        <v>44</v>
      </c>
      <c r="D34" s="35" t="s">
        <v>13</v>
      </c>
      <c r="E34" s="13">
        <f>Лист1!H20</f>
        <v>174.08399999999997</v>
      </c>
      <c r="F34" s="35"/>
      <c r="G34" s="35"/>
      <c r="H34" s="35"/>
      <c r="I34" s="79">
        <v>17</v>
      </c>
      <c r="J34" s="72" t="s">
        <v>57</v>
      </c>
      <c r="K34" s="64" t="s">
        <v>90</v>
      </c>
      <c r="L34" s="64">
        <v>0.12</v>
      </c>
      <c r="M34" s="38">
        <f t="shared" si="0"/>
        <v>20.890079999999998</v>
      </c>
      <c r="N34" s="35"/>
      <c r="O34" s="37"/>
    </row>
    <row r="35" spans="1:17" hidden="1" x14ac:dyDescent="0.25">
      <c r="A35" s="164"/>
      <c r="B35" s="182"/>
      <c r="C35" s="8" t="s">
        <v>51</v>
      </c>
      <c r="D35" s="8" t="s">
        <v>13</v>
      </c>
      <c r="E35" s="38">
        <f>Лист1!H18</f>
        <v>67.680000000000007</v>
      </c>
      <c r="F35" s="8"/>
      <c r="G35" s="8"/>
      <c r="H35" s="8"/>
      <c r="I35" s="77">
        <v>18</v>
      </c>
      <c r="J35" s="71" t="s">
        <v>52</v>
      </c>
      <c r="K35" s="65" t="s">
        <v>55</v>
      </c>
      <c r="L35" s="65">
        <v>0.375</v>
      </c>
      <c r="M35" s="38">
        <f t="shared" si="0"/>
        <v>25.380000000000003</v>
      </c>
      <c r="N35" s="8"/>
      <c r="O35" s="39"/>
    </row>
    <row r="36" spans="1:17" ht="15.75" hidden="1" thickBot="1" x14ac:dyDescent="0.3">
      <c r="A36" s="181"/>
      <c r="B36" s="167"/>
      <c r="C36" s="9" t="s">
        <v>49</v>
      </c>
      <c r="D36" s="9" t="s">
        <v>13</v>
      </c>
      <c r="E36" s="43">
        <f>Лист1!H19</f>
        <v>106.404</v>
      </c>
      <c r="F36" s="9"/>
      <c r="G36" s="9"/>
      <c r="H36" s="9"/>
      <c r="I36" s="80">
        <v>19</v>
      </c>
      <c r="J36" s="73" t="s">
        <v>53</v>
      </c>
      <c r="K36" s="67" t="s">
        <v>55</v>
      </c>
      <c r="L36" s="67">
        <v>0.375</v>
      </c>
      <c r="M36" s="40">
        <f t="shared" si="0"/>
        <v>39.901499999999999</v>
      </c>
      <c r="N36" s="9"/>
      <c r="O36" s="44"/>
    </row>
    <row r="37" spans="1:17" ht="45" hidden="1" x14ac:dyDescent="0.25">
      <c r="A37" s="163">
        <v>10</v>
      </c>
      <c r="B37" s="183" t="s">
        <v>46</v>
      </c>
      <c r="C37" s="34" t="s">
        <v>41</v>
      </c>
      <c r="D37" s="35" t="s">
        <v>13</v>
      </c>
      <c r="E37" s="13">
        <f>Лист1!D16</f>
        <v>29.013999999999999</v>
      </c>
      <c r="F37" s="35"/>
      <c r="G37" s="35"/>
      <c r="H37" s="35"/>
      <c r="I37" s="79">
        <v>20</v>
      </c>
      <c r="J37" s="72" t="s">
        <v>57</v>
      </c>
      <c r="K37" s="64" t="s">
        <v>90</v>
      </c>
      <c r="L37" s="64">
        <v>0.12</v>
      </c>
      <c r="M37" s="36">
        <f t="shared" si="0"/>
        <v>3.4816799999999999</v>
      </c>
      <c r="N37" s="35"/>
      <c r="O37" s="37"/>
    </row>
    <row r="38" spans="1:17" hidden="1" x14ac:dyDescent="0.25">
      <c r="A38" s="164"/>
      <c r="B38" s="184"/>
      <c r="C38" s="8" t="s">
        <v>50</v>
      </c>
      <c r="D38" s="8" t="s">
        <v>13</v>
      </c>
      <c r="E38" s="38">
        <f>Лист1!D13</f>
        <v>8.234</v>
      </c>
      <c r="F38" s="8"/>
      <c r="G38" s="8"/>
      <c r="H38" s="8"/>
      <c r="I38" s="77">
        <v>21</v>
      </c>
      <c r="J38" s="71" t="s">
        <v>54</v>
      </c>
      <c r="K38" s="65" t="s">
        <v>55</v>
      </c>
      <c r="L38" s="65">
        <v>0.375</v>
      </c>
      <c r="M38" s="38">
        <f t="shared" si="0"/>
        <v>3.0877499999999998</v>
      </c>
      <c r="N38" s="8"/>
      <c r="O38" s="39"/>
    </row>
    <row r="39" spans="1:17" hidden="1" x14ac:dyDescent="0.25">
      <c r="A39" s="164"/>
      <c r="B39" s="184"/>
      <c r="C39" s="8" t="s">
        <v>51</v>
      </c>
      <c r="D39" s="8" t="s">
        <v>13</v>
      </c>
      <c r="E39" s="38">
        <f>Лист1!D14</f>
        <v>11.280000000000001</v>
      </c>
      <c r="F39" s="8"/>
      <c r="G39" s="8"/>
      <c r="H39" s="8"/>
      <c r="I39" s="77">
        <v>22</v>
      </c>
      <c r="J39" s="71" t="s">
        <v>52</v>
      </c>
      <c r="K39" s="65" t="s">
        <v>55</v>
      </c>
      <c r="L39" s="65">
        <v>0.375</v>
      </c>
      <c r="M39" s="38">
        <f t="shared" si="0"/>
        <v>4.2300000000000004</v>
      </c>
      <c r="N39" s="8"/>
      <c r="O39" s="39"/>
    </row>
    <row r="40" spans="1:17" ht="15.75" hidden="1" thickBot="1" x14ac:dyDescent="0.3">
      <c r="A40" s="181"/>
      <c r="B40" s="185"/>
      <c r="C40" s="9" t="s">
        <v>49</v>
      </c>
      <c r="D40" s="9" t="s">
        <v>13</v>
      </c>
      <c r="E40" s="43">
        <f>Лист1!D15</f>
        <v>9.5</v>
      </c>
      <c r="F40" s="9"/>
      <c r="G40" s="9"/>
      <c r="H40" s="9"/>
      <c r="I40" s="80">
        <v>23</v>
      </c>
      <c r="J40" s="73" t="s">
        <v>53</v>
      </c>
      <c r="K40" s="9" t="s">
        <v>55</v>
      </c>
      <c r="L40" s="9">
        <v>0.375</v>
      </c>
      <c r="M40" s="43">
        <f t="shared" si="0"/>
        <v>3.5625</v>
      </c>
      <c r="N40" s="9"/>
      <c r="O40" s="44"/>
    </row>
    <row r="41" spans="1:17" ht="30.75" hidden="1" thickBot="1" x14ac:dyDescent="0.3">
      <c r="A41" s="105"/>
      <c r="B41" s="31"/>
      <c r="C41" s="50" t="s">
        <v>85</v>
      </c>
      <c r="D41" s="31"/>
      <c r="E41" s="51"/>
      <c r="F41" s="31"/>
      <c r="G41" s="31"/>
      <c r="H41" s="31"/>
      <c r="I41" s="75"/>
      <c r="J41" s="70"/>
      <c r="K41" s="31"/>
      <c r="L41" s="31"/>
      <c r="M41" s="32"/>
      <c r="N41" s="31"/>
      <c r="O41" s="33"/>
    </row>
    <row r="42" spans="1:17" s="62" customFormat="1" ht="45" hidden="1" customHeight="1" x14ac:dyDescent="0.25">
      <c r="A42" s="163">
        <v>11</v>
      </c>
      <c r="B42" s="166" t="s">
        <v>88</v>
      </c>
      <c r="C42" s="171" t="s">
        <v>70</v>
      </c>
      <c r="D42" s="171" t="s">
        <v>13</v>
      </c>
      <c r="E42" s="168">
        <f>Лист1!X5+Лист1!Y5+Лист1!Z5</f>
        <v>395.57975000000079</v>
      </c>
      <c r="F42" s="35"/>
      <c r="G42" s="35"/>
      <c r="H42" s="35"/>
      <c r="I42" s="79">
        <v>24</v>
      </c>
      <c r="J42" s="89" t="s">
        <v>81</v>
      </c>
      <c r="K42" s="64" t="s">
        <v>77</v>
      </c>
      <c r="L42" s="64">
        <v>1.05</v>
      </c>
      <c r="M42" s="84">
        <f>L42*$E$42*0.1</f>
        <v>41.535873750000093</v>
      </c>
      <c r="N42" s="35"/>
      <c r="O42" s="37"/>
    </row>
    <row r="43" spans="1:17" s="62" customFormat="1" hidden="1" x14ac:dyDescent="0.25">
      <c r="A43" s="165"/>
      <c r="B43" s="182"/>
      <c r="C43" s="173"/>
      <c r="D43" s="172"/>
      <c r="E43" s="170"/>
      <c r="F43" s="8"/>
      <c r="G43" s="8"/>
      <c r="H43" s="8"/>
      <c r="I43" s="77">
        <v>25</v>
      </c>
      <c r="J43" s="71" t="s">
        <v>82</v>
      </c>
      <c r="K43" s="65" t="s">
        <v>11</v>
      </c>
      <c r="L43" s="65">
        <v>5</v>
      </c>
      <c r="M43" s="38">
        <f>L43*$E$42</f>
        <v>1977.8987500000039</v>
      </c>
      <c r="N43" s="8"/>
      <c r="O43" s="39"/>
    </row>
    <row r="44" spans="1:17" s="62" customFormat="1" hidden="1" x14ac:dyDescent="0.25">
      <c r="A44" s="180">
        <v>12</v>
      </c>
      <c r="B44" s="182"/>
      <c r="C44" s="174" t="s">
        <v>91</v>
      </c>
      <c r="D44" s="174" t="s">
        <v>13</v>
      </c>
      <c r="E44" s="187">
        <f>Лист1!X5+Лист1!Y5+Лист1!Z5</f>
        <v>395.57975000000079</v>
      </c>
      <c r="F44" s="8"/>
      <c r="G44" s="8"/>
      <c r="H44" s="8"/>
      <c r="I44" s="77">
        <v>26</v>
      </c>
      <c r="J44" s="71" t="s">
        <v>86</v>
      </c>
      <c r="K44" s="65" t="s">
        <v>55</v>
      </c>
      <c r="L44" s="65">
        <f>15*1.5</f>
        <v>22.5</v>
      </c>
      <c r="M44" s="85">
        <f>L44*$E$42</f>
        <v>8900.5443750000177</v>
      </c>
      <c r="N44" s="8"/>
      <c r="O44" s="39"/>
    </row>
    <row r="45" spans="1:17" s="62" customFormat="1" hidden="1" x14ac:dyDescent="0.25">
      <c r="A45" s="165"/>
      <c r="B45" s="182"/>
      <c r="C45" s="173"/>
      <c r="D45" s="173"/>
      <c r="E45" s="170"/>
      <c r="F45" s="8"/>
      <c r="G45" s="8"/>
      <c r="H45" s="8"/>
      <c r="I45" s="77">
        <v>27</v>
      </c>
      <c r="J45" s="71" t="s">
        <v>92</v>
      </c>
      <c r="K45" s="65" t="s">
        <v>13</v>
      </c>
      <c r="L45" s="65">
        <v>1.03</v>
      </c>
      <c r="M45" s="38">
        <f>L45*$E$42</f>
        <v>407.44714250000084</v>
      </c>
      <c r="N45" s="8"/>
      <c r="O45" s="39"/>
    </row>
    <row r="46" spans="1:17" hidden="1" x14ac:dyDescent="0.25">
      <c r="A46" s="180">
        <v>13</v>
      </c>
      <c r="B46" s="182"/>
      <c r="C46" s="174" t="s">
        <v>72</v>
      </c>
      <c r="D46" s="174" t="s">
        <v>13</v>
      </c>
      <c r="E46" s="187">
        <f>Лист1!X5+Лист1!Y5+Лист1!Z5</f>
        <v>395.57975000000079</v>
      </c>
      <c r="F46" s="8"/>
      <c r="G46" s="8"/>
      <c r="H46" s="8"/>
      <c r="I46" s="77">
        <v>28</v>
      </c>
      <c r="J46" s="71" t="s">
        <v>52</v>
      </c>
      <c r="K46" s="65" t="s">
        <v>55</v>
      </c>
      <c r="L46" s="65">
        <v>0.375</v>
      </c>
      <c r="M46" s="85">
        <f>L46*$E$42</f>
        <v>148.34240625000029</v>
      </c>
      <c r="N46" s="8"/>
      <c r="O46" s="39"/>
      <c r="Q46" s="90"/>
    </row>
    <row r="47" spans="1:17" ht="15.75" hidden="1" thickBot="1" x14ac:dyDescent="0.3">
      <c r="A47" s="181"/>
      <c r="B47" s="167"/>
      <c r="C47" s="175"/>
      <c r="D47" s="175"/>
      <c r="E47" s="188"/>
      <c r="F47" s="9"/>
      <c r="G47" s="9"/>
      <c r="H47" s="9"/>
      <c r="I47" s="80">
        <v>29</v>
      </c>
      <c r="J47" s="73" t="s">
        <v>57</v>
      </c>
      <c r="K47" s="67" t="s">
        <v>90</v>
      </c>
      <c r="L47" s="67">
        <v>0.12</v>
      </c>
      <c r="M47" s="43">
        <f>L47*$E$42</f>
        <v>47.46957000000009</v>
      </c>
      <c r="N47" s="9"/>
      <c r="O47" s="44"/>
    </row>
    <row r="48" spans="1:17" ht="15.75" hidden="1" thickBot="1" x14ac:dyDescent="0.3">
      <c r="A48" s="105"/>
      <c r="B48" s="31"/>
      <c r="C48" s="50" t="s">
        <v>111</v>
      </c>
      <c r="D48" s="31"/>
      <c r="E48" s="51"/>
      <c r="F48" s="31"/>
      <c r="G48" s="31"/>
      <c r="H48" s="31"/>
      <c r="I48" s="75"/>
      <c r="J48" s="70"/>
      <c r="K48" s="31"/>
      <c r="L48" s="31"/>
      <c r="M48" s="32"/>
      <c r="N48" s="31"/>
      <c r="O48" s="33"/>
    </row>
    <row r="49" spans="1:17" s="62" customFormat="1" hidden="1" x14ac:dyDescent="0.25">
      <c r="A49" s="180">
        <v>14</v>
      </c>
      <c r="B49" s="166" t="s">
        <v>112</v>
      </c>
      <c r="C49" s="174" t="s">
        <v>91</v>
      </c>
      <c r="D49" s="174" t="s">
        <v>13</v>
      </c>
      <c r="E49" s="187">
        <v>35</v>
      </c>
      <c r="F49" s="8"/>
      <c r="G49" s="8"/>
      <c r="H49" s="8"/>
      <c r="I49" s="77">
        <v>30</v>
      </c>
      <c r="J49" s="71" t="s">
        <v>86</v>
      </c>
      <c r="K49" s="65" t="s">
        <v>55</v>
      </c>
      <c r="L49" s="65">
        <f>15*1.5</f>
        <v>22.5</v>
      </c>
      <c r="M49" s="85">
        <f>L49*$E$49</f>
        <v>787.5</v>
      </c>
      <c r="N49" s="8"/>
      <c r="O49" s="39"/>
    </row>
    <row r="50" spans="1:17" s="62" customFormat="1" hidden="1" x14ac:dyDescent="0.25">
      <c r="A50" s="165"/>
      <c r="B50" s="182"/>
      <c r="C50" s="173"/>
      <c r="D50" s="173"/>
      <c r="E50" s="170"/>
      <c r="F50" s="8"/>
      <c r="G50" s="8"/>
      <c r="H50" s="8"/>
      <c r="I50" s="77">
        <v>31</v>
      </c>
      <c r="J50" s="71" t="s">
        <v>92</v>
      </c>
      <c r="K50" s="65" t="s">
        <v>13</v>
      </c>
      <c r="L50" s="65">
        <v>1.03</v>
      </c>
      <c r="M50" s="38">
        <f>L50*$E$49</f>
        <v>36.050000000000004</v>
      </c>
      <c r="N50" s="8"/>
      <c r="O50" s="39"/>
    </row>
    <row r="51" spans="1:17" hidden="1" x14ac:dyDescent="0.25">
      <c r="A51" s="180">
        <v>15</v>
      </c>
      <c r="B51" s="182"/>
      <c r="C51" s="174" t="s">
        <v>72</v>
      </c>
      <c r="D51" s="174" t="s">
        <v>13</v>
      </c>
      <c r="E51" s="187">
        <v>35</v>
      </c>
      <c r="F51" s="8"/>
      <c r="G51" s="8"/>
      <c r="H51" s="8"/>
      <c r="I51" s="77">
        <v>32</v>
      </c>
      <c r="J51" s="71" t="s">
        <v>52</v>
      </c>
      <c r="K51" s="65" t="s">
        <v>55</v>
      </c>
      <c r="L51" s="65">
        <v>0.375</v>
      </c>
      <c r="M51" s="85">
        <f>L51*$E$49</f>
        <v>13.125</v>
      </c>
      <c r="N51" s="8"/>
      <c r="O51" s="39"/>
      <c r="Q51" s="90"/>
    </row>
    <row r="52" spans="1:17" ht="15.75" hidden="1" thickBot="1" x14ac:dyDescent="0.3">
      <c r="A52" s="181"/>
      <c r="B52" s="167"/>
      <c r="C52" s="175"/>
      <c r="D52" s="175"/>
      <c r="E52" s="188"/>
      <c r="F52" s="9"/>
      <c r="G52" s="9"/>
      <c r="H52" s="9"/>
      <c r="I52" s="80">
        <v>33</v>
      </c>
      <c r="J52" s="73" t="s">
        <v>57</v>
      </c>
      <c r="K52" s="67" t="s">
        <v>90</v>
      </c>
      <c r="L52" s="67">
        <v>0.12</v>
      </c>
      <c r="M52" s="43">
        <f>L52*$E$49</f>
        <v>4.2</v>
      </c>
      <c r="N52" s="9"/>
      <c r="O52" s="44"/>
    </row>
    <row r="53" spans="1:17" ht="15.75" hidden="1" thickBot="1" x14ac:dyDescent="0.3">
      <c r="A53" s="105"/>
      <c r="B53" s="118"/>
      <c r="C53" s="119" t="s">
        <v>116</v>
      </c>
      <c r="D53" s="119"/>
      <c r="E53" s="51"/>
      <c r="F53" s="31"/>
      <c r="G53" s="31"/>
      <c r="H53" s="31"/>
      <c r="I53" s="75"/>
      <c r="J53" s="70"/>
      <c r="K53" s="31"/>
      <c r="L53" s="31"/>
      <c r="M53" s="32"/>
      <c r="N53" s="31"/>
      <c r="O53" s="33"/>
    </row>
    <row r="54" spans="1:17" hidden="1" x14ac:dyDescent="0.25">
      <c r="A54" s="125">
        <v>16</v>
      </c>
      <c r="B54" s="166" t="s">
        <v>112</v>
      </c>
      <c r="C54" s="126" t="s">
        <v>113</v>
      </c>
      <c r="D54" s="171" t="s">
        <v>95</v>
      </c>
      <c r="E54" s="169">
        <v>70.2</v>
      </c>
      <c r="F54" s="114"/>
      <c r="G54" s="35"/>
      <c r="H54" s="114"/>
      <c r="I54" s="130">
        <v>34</v>
      </c>
      <c r="J54" s="115" t="s">
        <v>114</v>
      </c>
      <c r="K54" s="64" t="s">
        <v>95</v>
      </c>
      <c r="L54" s="116">
        <f>1.03</f>
        <v>1.03</v>
      </c>
      <c r="M54" s="85">
        <f>$E$54*L54</f>
        <v>72.306000000000012</v>
      </c>
      <c r="N54" s="35"/>
      <c r="O54" s="37"/>
    </row>
    <row r="55" spans="1:17" hidden="1" x14ac:dyDescent="0.25">
      <c r="A55" s="106">
        <v>17</v>
      </c>
      <c r="B55" s="186"/>
      <c r="C55" s="122" t="s">
        <v>115</v>
      </c>
      <c r="D55" s="173"/>
      <c r="E55" s="170"/>
      <c r="F55" s="46"/>
      <c r="G55" s="46"/>
      <c r="H55" s="8"/>
      <c r="I55" s="77">
        <v>35</v>
      </c>
      <c r="J55" s="71" t="s">
        <v>115</v>
      </c>
      <c r="K55" s="68" t="s">
        <v>55</v>
      </c>
      <c r="L55" s="65"/>
      <c r="M55" s="38"/>
      <c r="N55" s="46"/>
      <c r="O55" s="48"/>
    </row>
    <row r="56" spans="1:17" hidden="1" x14ac:dyDescent="0.25">
      <c r="A56" s="125">
        <v>18</v>
      </c>
      <c r="B56" s="182" t="s">
        <v>117</v>
      </c>
      <c r="C56" s="126" t="s">
        <v>113</v>
      </c>
      <c r="D56" s="172" t="s">
        <v>95</v>
      </c>
      <c r="E56" s="169">
        <f>1.07*4+1.35*2+0.8*2+1.31*4+0.92*4</f>
        <v>17.5</v>
      </c>
      <c r="F56" s="114"/>
      <c r="G56" s="46"/>
      <c r="H56" s="114"/>
      <c r="I56" s="130">
        <v>36</v>
      </c>
      <c r="J56" s="115" t="s">
        <v>114</v>
      </c>
      <c r="K56" s="68" t="s">
        <v>95</v>
      </c>
      <c r="L56" s="116">
        <f>1.03</f>
        <v>1.03</v>
      </c>
      <c r="M56" s="85">
        <f>$E$56*L56</f>
        <v>18.025000000000002</v>
      </c>
      <c r="N56" s="46"/>
      <c r="O56" s="48"/>
    </row>
    <row r="57" spans="1:17" ht="15.75" hidden="1" thickBot="1" x14ac:dyDescent="0.3">
      <c r="A57" s="100">
        <v>19</v>
      </c>
      <c r="B57" s="167"/>
      <c r="C57" s="121" t="s">
        <v>115</v>
      </c>
      <c r="D57" s="172"/>
      <c r="E57" s="188"/>
      <c r="F57" s="114"/>
      <c r="G57" s="114"/>
      <c r="H57" s="9"/>
      <c r="I57" s="80">
        <v>37</v>
      </c>
      <c r="J57" s="73" t="s">
        <v>115</v>
      </c>
      <c r="K57" s="116" t="s">
        <v>55</v>
      </c>
      <c r="L57" s="67"/>
      <c r="M57" s="43"/>
      <c r="N57" s="114"/>
      <c r="O57" s="117"/>
    </row>
    <row r="58" spans="1:17" ht="60.75" hidden="1" thickBot="1" x14ac:dyDescent="0.3">
      <c r="A58" s="107"/>
      <c r="B58" s="92"/>
      <c r="C58" s="93" t="s">
        <v>109</v>
      </c>
      <c r="D58" s="92"/>
      <c r="E58" s="94"/>
      <c r="F58" s="92"/>
      <c r="G58" s="92"/>
      <c r="H58" s="92"/>
      <c r="I58" s="95"/>
      <c r="J58" s="96"/>
      <c r="K58" s="92"/>
      <c r="L58" s="92"/>
      <c r="M58" s="97"/>
      <c r="N58" s="92"/>
      <c r="O58" s="98"/>
    </row>
    <row r="59" spans="1:17" hidden="1" x14ac:dyDescent="0.25">
      <c r="A59" s="99">
        <v>20</v>
      </c>
      <c r="B59" s="166" t="s">
        <v>97</v>
      </c>
      <c r="C59" s="35" t="s">
        <v>93</v>
      </c>
      <c r="D59" s="35" t="s">
        <v>95</v>
      </c>
      <c r="E59" s="36">
        <f>22*145.05+31.1</f>
        <v>3222.2000000000003</v>
      </c>
      <c r="F59" s="35"/>
      <c r="G59" s="35"/>
      <c r="H59" s="35"/>
      <c r="I59" s="79">
        <v>38</v>
      </c>
      <c r="J59" s="72" t="s">
        <v>94</v>
      </c>
      <c r="K59" s="35" t="s">
        <v>95</v>
      </c>
      <c r="L59" s="35">
        <v>1.03</v>
      </c>
      <c r="M59" s="36">
        <f>L59*E59</f>
        <v>3318.8660000000004</v>
      </c>
      <c r="N59" s="35"/>
      <c r="O59" s="37"/>
    </row>
    <row r="60" spans="1:17" ht="15.75" hidden="1" thickBot="1" x14ac:dyDescent="0.3">
      <c r="A60" s="100">
        <v>21</v>
      </c>
      <c r="B60" s="167"/>
      <c r="C60" s="9" t="s">
        <v>96</v>
      </c>
      <c r="D60" s="9" t="s">
        <v>95</v>
      </c>
      <c r="E60" s="43">
        <f>22*145.05+31.1</f>
        <v>3222.2000000000003</v>
      </c>
      <c r="F60" s="9"/>
      <c r="G60" s="9"/>
      <c r="H60" s="9"/>
      <c r="I60" s="80">
        <v>39</v>
      </c>
      <c r="J60" s="73" t="s">
        <v>102</v>
      </c>
      <c r="K60" s="9" t="s">
        <v>55</v>
      </c>
      <c r="L60" s="9">
        <v>0.45</v>
      </c>
      <c r="M60" s="43">
        <f>L60*E60</f>
        <v>1449.9900000000002</v>
      </c>
      <c r="N60" s="9"/>
      <c r="O60" s="44"/>
    </row>
    <row r="61" spans="1:17" ht="60.75" hidden="1" thickBot="1" x14ac:dyDescent="0.3">
      <c r="A61" s="107"/>
      <c r="B61" s="92"/>
      <c r="C61" s="93" t="s">
        <v>103</v>
      </c>
      <c r="D61" s="92"/>
      <c r="E61" s="94"/>
      <c r="F61" s="92"/>
      <c r="G61" s="92"/>
      <c r="H61" s="92"/>
      <c r="I61" s="95"/>
      <c r="J61" s="96"/>
      <c r="K61" s="92"/>
      <c r="L61" s="92"/>
      <c r="M61" s="97"/>
      <c r="N61" s="92"/>
      <c r="O61" s="98"/>
    </row>
    <row r="62" spans="1:17" hidden="1" x14ac:dyDescent="0.25">
      <c r="A62" s="99">
        <v>22</v>
      </c>
      <c r="B62" s="166" t="s">
        <v>97</v>
      </c>
      <c r="C62" s="35" t="s">
        <v>93</v>
      </c>
      <c r="D62" s="35" t="s">
        <v>95</v>
      </c>
      <c r="E62" s="36">
        <v>1655.4</v>
      </c>
      <c r="F62" s="35"/>
      <c r="G62" s="35"/>
      <c r="H62" s="35"/>
      <c r="I62" s="79">
        <v>40</v>
      </c>
      <c r="J62" s="72" t="s">
        <v>104</v>
      </c>
      <c r="K62" s="35" t="s">
        <v>95</v>
      </c>
      <c r="L62" s="35">
        <v>1.03</v>
      </c>
      <c r="M62" s="36">
        <f>L62*E62</f>
        <v>1705.0620000000001</v>
      </c>
      <c r="N62" s="35"/>
      <c r="O62" s="37"/>
    </row>
    <row r="63" spans="1:17" ht="15.75" hidden="1" thickBot="1" x14ac:dyDescent="0.3">
      <c r="A63" s="100">
        <v>23</v>
      </c>
      <c r="B63" s="167"/>
      <c r="C63" s="9" t="s">
        <v>96</v>
      </c>
      <c r="D63" s="9" t="s">
        <v>95</v>
      </c>
      <c r="E63" s="43">
        <v>1665.4</v>
      </c>
      <c r="F63" s="9"/>
      <c r="G63" s="9"/>
      <c r="H63" s="9"/>
      <c r="I63" s="80">
        <v>41</v>
      </c>
      <c r="J63" s="73" t="s">
        <v>102</v>
      </c>
      <c r="K63" s="9" t="s">
        <v>55</v>
      </c>
      <c r="L63" s="9">
        <v>0.2</v>
      </c>
      <c r="M63" s="43">
        <f>L63*E63</f>
        <v>333.08000000000004</v>
      </c>
      <c r="N63" s="9"/>
      <c r="O63" s="44"/>
    </row>
    <row r="64" spans="1:17" ht="15.75" hidden="1" thickBot="1" x14ac:dyDescent="0.3">
      <c r="A64" s="160" t="s">
        <v>107</v>
      </c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2"/>
    </row>
    <row r="65" spans="1:15" ht="30.75" hidden="1" thickBot="1" x14ac:dyDescent="0.3">
      <c r="A65" s="105"/>
      <c r="B65" s="31"/>
      <c r="C65" s="30" t="s">
        <v>69</v>
      </c>
      <c r="D65" s="31"/>
      <c r="E65" s="32"/>
      <c r="F65" s="31"/>
      <c r="G65" s="31"/>
      <c r="H65" s="31"/>
      <c r="I65" s="75"/>
      <c r="J65" s="70"/>
      <c r="K65" s="31"/>
      <c r="L65" s="31"/>
      <c r="M65" s="32"/>
      <c r="N65" s="31"/>
      <c r="O65" s="33"/>
    </row>
    <row r="66" spans="1:15" s="62" customFormat="1" ht="45" hidden="1" customHeight="1" x14ac:dyDescent="0.25">
      <c r="A66" s="163">
        <v>24</v>
      </c>
      <c r="B66" s="183" t="s">
        <v>29</v>
      </c>
      <c r="C66" s="171" t="s">
        <v>70</v>
      </c>
      <c r="D66" s="171" t="s">
        <v>13</v>
      </c>
      <c r="E66" s="168">
        <f>Лист1!M5+Лист1!N5</f>
        <v>115.17374999999998</v>
      </c>
      <c r="F66" s="35"/>
      <c r="G66" s="35"/>
      <c r="H66" s="35"/>
      <c r="I66" s="79">
        <v>42</v>
      </c>
      <c r="J66" s="89" t="s">
        <v>71</v>
      </c>
      <c r="K66" s="64" t="s">
        <v>77</v>
      </c>
      <c r="L66" s="104">
        <v>1.05</v>
      </c>
      <c r="M66" s="84">
        <f>L66*$E$66*0.05</f>
        <v>6.0466218749999996</v>
      </c>
      <c r="N66" s="35"/>
      <c r="O66" s="37"/>
    </row>
    <row r="67" spans="1:15" s="62" customFormat="1" hidden="1" x14ac:dyDescent="0.25">
      <c r="A67" s="164"/>
      <c r="B67" s="184"/>
      <c r="C67" s="172"/>
      <c r="D67" s="172"/>
      <c r="E67" s="169"/>
      <c r="F67" s="8"/>
      <c r="G67" s="8"/>
      <c r="H67" s="8"/>
      <c r="I67" s="78">
        <v>43</v>
      </c>
      <c r="J67" s="71" t="s">
        <v>73</v>
      </c>
      <c r="K67" s="65" t="s">
        <v>11</v>
      </c>
      <c r="L67" s="65">
        <v>0.2</v>
      </c>
      <c r="M67" s="38">
        <f t="shared" ref="M67:M72" si="1">L67*$E$66</f>
        <v>23.034749999999999</v>
      </c>
      <c r="N67" s="8"/>
      <c r="O67" s="39"/>
    </row>
    <row r="68" spans="1:15" s="62" customFormat="1" hidden="1" x14ac:dyDescent="0.25">
      <c r="A68" s="165"/>
      <c r="B68" s="184"/>
      <c r="C68" s="173"/>
      <c r="D68" s="173"/>
      <c r="E68" s="170"/>
      <c r="F68" s="8"/>
      <c r="G68" s="8"/>
      <c r="H68" s="8"/>
      <c r="I68" s="77">
        <v>44</v>
      </c>
      <c r="J68" s="71" t="s">
        <v>105</v>
      </c>
      <c r="K68" s="65" t="s">
        <v>11</v>
      </c>
      <c r="L68" s="65">
        <v>5</v>
      </c>
      <c r="M68" s="38">
        <f t="shared" si="1"/>
        <v>575.86874999999986</v>
      </c>
      <c r="N68" s="8"/>
      <c r="O68" s="39"/>
    </row>
    <row r="69" spans="1:15" s="62" customFormat="1" hidden="1" x14ac:dyDescent="0.25">
      <c r="A69" s="180">
        <v>25</v>
      </c>
      <c r="B69" s="184"/>
      <c r="C69" s="174" t="s">
        <v>91</v>
      </c>
      <c r="D69" s="174" t="s">
        <v>13</v>
      </c>
      <c r="E69" s="187">
        <f>Лист1!M5+Лист1!N5</f>
        <v>115.17374999999998</v>
      </c>
      <c r="F69" s="8"/>
      <c r="G69" s="8"/>
      <c r="H69" s="8"/>
      <c r="I69" s="77">
        <v>45</v>
      </c>
      <c r="J69" s="71" t="s">
        <v>86</v>
      </c>
      <c r="K69" s="65" t="s">
        <v>55</v>
      </c>
      <c r="L69" s="65">
        <f>15*1.5</f>
        <v>22.5</v>
      </c>
      <c r="M69" s="47">
        <f t="shared" si="1"/>
        <v>2591.4093749999997</v>
      </c>
      <c r="N69" s="8"/>
      <c r="O69" s="39"/>
    </row>
    <row r="70" spans="1:15" s="62" customFormat="1" hidden="1" x14ac:dyDescent="0.25">
      <c r="A70" s="165"/>
      <c r="B70" s="184"/>
      <c r="C70" s="173"/>
      <c r="D70" s="173"/>
      <c r="E70" s="170"/>
      <c r="F70" s="8"/>
      <c r="G70" s="8"/>
      <c r="H70" s="8"/>
      <c r="I70" s="81">
        <v>46</v>
      </c>
      <c r="J70" s="71" t="s">
        <v>92</v>
      </c>
      <c r="K70" s="65" t="s">
        <v>13</v>
      </c>
      <c r="L70" s="65">
        <v>1.03</v>
      </c>
      <c r="M70" s="47">
        <f t="shared" si="1"/>
        <v>118.62896249999999</v>
      </c>
      <c r="N70" s="8"/>
      <c r="O70" s="39"/>
    </row>
    <row r="71" spans="1:15" hidden="1" x14ac:dyDescent="0.25">
      <c r="A71" s="180">
        <v>26</v>
      </c>
      <c r="B71" s="184"/>
      <c r="C71" s="174" t="s">
        <v>72</v>
      </c>
      <c r="D71" s="172" t="s">
        <v>13</v>
      </c>
      <c r="E71" s="187">
        <f>Лист1!M5+Лист1!N5</f>
        <v>115.17374999999998</v>
      </c>
      <c r="F71" s="8"/>
      <c r="G71" s="8"/>
      <c r="H71" s="8"/>
      <c r="I71" s="78">
        <v>47</v>
      </c>
      <c r="J71" s="71" t="s">
        <v>53</v>
      </c>
      <c r="K71" s="65" t="s">
        <v>55</v>
      </c>
      <c r="L71" s="65">
        <v>0.375</v>
      </c>
      <c r="M71" s="47">
        <f t="shared" si="1"/>
        <v>43.190156249999994</v>
      </c>
      <c r="N71" s="8"/>
      <c r="O71" s="39"/>
    </row>
    <row r="72" spans="1:15" ht="15.75" hidden="1" thickBot="1" x14ac:dyDescent="0.3">
      <c r="A72" s="181"/>
      <c r="B72" s="185"/>
      <c r="C72" s="175"/>
      <c r="D72" s="173"/>
      <c r="E72" s="188"/>
      <c r="F72" s="9"/>
      <c r="G72" s="9"/>
      <c r="H72" s="9"/>
      <c r="I72" s="80">
        <v>48</v>
      </c>
      <c r="J72" s="73" t="s">
        <v>57</v>
      </c>
      <c r="K72" s="67" t="s">
        <v>90</v>
      </c>
      <c r="L72" s="67">
        <v>0.12</v>
      </c>
      <c r="M72" s="47">
        <f t="shared" si="1"/>
        <v>13.820849999999998</v>
      </c>
      <c r="N72" s="9"/>
      <c r="O72" s="44"/>
    </row>
    <row r="73" spans="1:15" ht="18.75" hidden="1" customHeight="1" thickBot="1" x14ac:dyDescent="0.3">
      <c r="A73" s="105"/>
      <c r="B73" s="31"/>
      <c r="C73" s="50" t="s">
        <v>74</v>
      </c>
      <c r="D73" s="31"/>
      <c r="E73" s="51"/>
      <c r="F73" s="31"/>
      <c r="G73" s="31"/>
      <c r="H73" s="31"/>
      <c r="I73" s="75"/>
      <c r="J73" s="70"/>
      <c r="K73" s="31"/>
      <c r="L73" s="31"/>
      <c r="M73" s="32"/>
      <c r="N73" s="31"/>
      <c r="O73" s="33"/>
    </row>
    <row r="74" spans="1:15" s="62" customFormat="1" ht="45" hidden="1" customHeight="1" x14ac:dyDescent="0.25">
      <c r="A74" s="163">
        <v>27</v>
      </c>
      <c r="B74" s="183" t="s">
        <v>87</v>
      </c>
      <c r="C74" s="171" t="s">
        <v>70</v>
      </c>
      <c r="D74" s="171" t="s">
        <v>13</v>
      </c>
      <c r="E74" s="168">
        <f>Лист1!S5</f>
        <v>209.10494999999992</v>
      </c>
      <c r="F74" s="35"/>
      <c r="G74" s="35"/>
      <c r="H74" s="35"/>
      <c r="I74" s="79">
        <v>49</v>
      </c>
      <c r="J74" s="89" t="s">
        <v>71</v>
      </c>
      <c r="K74" s="64" t="s">
        <v>77</v>
      </c>
      <c r="L74" s="64">
        <v>1.05</v>
      </c>
      <c r="M74" s="36">
        <f>L74*$E$74*0.05</f>
        <v>10.978009874999998</v>
      </c>
      <c r="N74" s="35"/>
      <c r="O74" s="37"/>
    </row>
    <row r="75" spans="1:15" s="62" customFormat="1" hidden="1" x14ac:dyDescent="0.25">
      <c r="A75" s="164"/>
      <c r="B75" s="184"/>
      <c r="C75" s="172"/>
      <c r="D75" s="172"/>
      <c r="E75" s="169"/>
      <c r="F75" s="8"/>
      <c r="G75" s="8"/>
      <c r="H75" s="8"/>
      <c r="I75" s="78">
        <v>50</v>
      </c>
      <c r="J75" s="71" t="s">
        <v>73</v>
      </c>
      <c r="K75" s="65" t="s">
        <v>11</v>
      </c>
      <c r="L75" s="65">
        <v>0.2</v>
      </c>
      <c r="M75" s="47">
        <f t="shared" ref="M75:M80" si="2">L75*$E$74</f>
        <v>41.820989999999988</v>
      </c>
      <c r="N75" s="8"/>
      <c r="O75" s="39"/>
    </row>
    <row r="76" spans="1:15" s="62" customFormat="1" hidden="1" x14ac:dyDescent="0.25">
      <c r="A76" s="165"/>
      <c r="B76" s="184"/>
      <c r="C76" s="173"/>
      <c r="D76" s="173"/>
      <c r="E76" s="170"/>
      <c r="F76" s="8"/>
      <c r="G76" s="8"/>
      <c r="H76" s="8"/>
      <c r="I76" s="77">
        <v>51</v>
      </c>
      <c r="J76" s="71" t="s">
        <v>105</v>
      </c>
      <c r="K76" s="65" t="s">
        <v>11</v>
      </c>
      <c r="L76" s="65">
        <v>5</v>
      </c>
      <c r="M76" s="47">
        <f t="shared" si="2"/>
        <v>1045.5247499999996</v>
      </c>
      <c r="N76" s="8"/>
      <c r="O76" s="39"/>
    </row>
    <row r="77" spans="1:15" s="62" customFormat="1" hidden="1" x14ac:dyDescent="0.25">
      <c r="A77" s="180">
        <v>28</v>
      </c>
      <c r="B77" s="184"/>
      <c r="C77" s="174" t="s">
        <v>91</v>
      </c>
      <c r="D77" s="174" t="s">
        <v>13</v>
      </c>
      <c r="E77" s="187">
        <f>Лист1!S5</f>
        <v>209.10494999999992</v>
      </c>
      <c r="F77" s="8"/>
      <c r="G77" s="8"/>
      <c r="H77" s="8"/>
      <c r="I77" s="77">
        <v>52</v>
      </c>
      <c r="J77" s="71" t="s">
        <v>86</v>
      </c>
      <c r="K77" s="65" t="s">
        <v>55</v>
      </c>
      <c r="L77" s="65">
        <f>15*1.5</f>
        <v>22.5</v>
      </c>
      <c r="M77" s="47">
        <f t="shared" si="2"/>
        <v>4704.8613749999986</v>
      </c>
      <c r="N77" s="8"/>
      <c r="O77" s="39"/>
    </row>
    <row r="78" spans="1:15" s="62" customFormat="1" hidden="1" x14ac:dyDescent="0.25">
      <c r="A78" s="165"/>
      <c r="B78" s="184"/>
      <c r="C78" s="173"/>
      <c r="D78" s="173"/>
      <c r="E78" s="170"/>
      <c r="F78" s="8"/>
      <c r="G78" s="8"/>
      <c r="H78" s="8"/>
      <c r="I78" s="81">
        <v>53</v>
      </c>
      <c r="J78" s="71" t="s">
        <v>92</v>
      </c>
      <c r="K78" s="65" t="s">
        <v>13</v>
      </c>
      <c r="L78" s="65">
        <v>1.03</v>
      </c>
      <c r="M78" s="85">
        <f t="shared" si="2"/>
        <v>215.37809849999991</v>
      </c>
      <c r="N78" s="8"/>
      <c r="O78" s="39"/>
    </row>
    <row r="79" spans="1:15" hidden="1" x14ac:dyDescent="0.25">
      <c r="A79" s="180">
        <v>29</v>
      </c>
      <c r="B79" s="184"/>
      <c r="C79" s="174" t="s">
        <v>72</v>
      </c>
      <c r="D79" s="172" t="s">
        <v>13</v>
      </c>
      <c r="E79" s="187">
        <f>Лист1!S5</f>
        <v>209.10494999999992</v>
      </c>
      <c r="F79" s="8"/>
      <c r="G79" s="8"/>
      <c r="H79" s="8"/>
      <c r="I79" s="77">
        <v>54</v>
      </c>
      <c r="J79" s="71" t="s">
        <v>53</v>
      </c>
      <c r="K79" s="65" t="s">
        <v>55</v>
      </c>
      <c r="L79" s="65">
        <v>0.375</v>
      </c>
      <c r="M79" s="38">
        <f t="shared" si="2"/>
        <v>78.414356249999969</v>
      </c>
      <c r="N79" s="8"/>
      <c r="O79" s="39"/>
    </row>
    <row r="80" spans="1:15" ht="15.75" hidden="1" thickBot="1" x14ac:dyDescent="0.3">
      <c r="A80" s="181"/>
      <c r="B80" s="185"/>
      <c r="C80" s="175"/>
      <c r="D80" s="173"/>
      <c r="E80" s="188"/>
      <c r="F80" s="9"/>
      <c r="G80" s="9"/>
      <c r="H80" s="9"/>
      <c r="I80" s="81">
        <v>55</v>
      </c>
      <c r="J80" s="73" t="s">
        <v>57</v>
      </c>
      <c r="K80" s="67" t="s">
        <v>90</v>
      </c>
      <c r="L80" s="67">
        <v>0.12</v>
      </c>
      <c r="M80" s="47">
        <f t="shared" si="2"/>
        <v>25.092593999999988</v>
      </c>
      <c r="N80" s="9"/>
      <c r="O80" s="44"/>
    </row>
    <row r="81" spans="1:15" ht="20.25" hidden="1" customHeight="1" thickBot="1" x14ac:dyDescent="0.3">
      <c r="A81" s="105"/>
      <c r="B81" s="31"/>
      <c r="C81" s="50" t="s">
        <v>75</v>
      </c>
      <c r="D81" s="31"/>
      <c r="E81" s="51"/>
      <c r="F81" s="31"/>
      <c r="G81" s="31"/>
      <c r="H81" s="31"/>
      <c r="I81" s="75"/>
      <c r="J81" s="70"/>
      <c r="K81" s="31"/>
      <c r="L81" s="31"/>
      <c r="M81" s="32"/>
      <c r="N81" s="31"/>
      <c r="O81" s="33"/>
    </row>
    <row r="82" spans="1:15" s="62" customFormat="1" ht="45" hidden="1" customHeight="1" x14ac:dyDescent="0.25">
      <c r="A82" s="163">
        <v>30</v>
      </c>
      <c r="B82" s="166" t="s">
        <v>87</v>
      </c>
      <c r="C82" s="171" t="s">
        <v>70</v>
      </c>
      <c r="D82" s="171" t="s">
        <v>13</v>
      </c>
      <c r="E82" s="168">
        <f>Лист1!T5</f>
        <v>341.70000000000005</v>
      </c>
      <c r="F82" s="35"/>
      <c r="G82" s="35"/>
      <c r="H82" s="35"/>
      <c r="I82" s="79">
        <v>56</v>
      </c>
      <c r="J82" s="89" t="s">
        <v>71</v>
      </c>
      <c r="K82" s="64" t="s">
        <v>77</v>
      </c>
      <c r="L82" s="64">
        <v>1.05</v>
      </c>
      <c r="M82" s="84">
        <f>L82*$E$82*0.05</f>
        <v>17.939250000000005</v>
      </c>
      <c r="N82" s="35"/>
      <c r="O82" s="37"/>
    </row>
    <row r="83" spans="1:15" s="62" customFormat="1" hidden="1" x14ac:dyDescent="0.25">
      <c r="A83" s="164"/>
      <c r="B83" s="182"/>
      <c r="C83" s="172"/>
      <c r="D83" s="172"/>
      <c r="E83" s="169"/>
      <c r="F83" s="8"/>
      <c r="G83" s="8"/>
      <c r="H83" s="8"/>
      <c r="I83" s="78">
        <v>57</v>
      </c>
      <c r="J83" s="71" t="s">
        <v>73</v>
      </c>
      <c r="K83" s="65" t="s">
        <v>11</v>
      </c>
      <c r="L83" s="65">
        <v>0.2</v>
      </c>
      <c r="M83" s="38">
        <f t="shared" ref="M83:M88" si="3">L83*$E$82</f>
        <v>68.340000000000018</v>
      </c>
      <c r="N83" s="8"/>
      <c r="O83" s="39"/>
    </row>
    <row r="84" spans="1:15" s="62" customFormat="1" hidden="1" x14ac:dyDescent="0.25">
      <c r="A84" s="165"/>
      <c r="B84" s="182"/>
      <c r="C84" s="173"/>
      <c r="D84" s="173"/>
      <c r="E84" s="170"/>
      <c r="F84" s="8"/>
      <c r="G84" s="8"/>
      <c r="H84" s="8"/>
      <c r="I84" s="77">
        <v>58</v>
      </c>
      <c r="J84" s="71" t="s">
        <v>105</v>
      </c>
      <c r="K84" s="65" t="s">
        <v>11</v>
      </c>
      <c r="L84" s="65">
        <v>5</v>
      </c>
      <c r="M84" s="38">
        <f t="shared" si="3"/>
        <v>1708.5000000000002</v>
      </c>
      <c r="N84" s="8"/>
      <c r="O84" s="39"/>
    </row>
    <row r="85" spans="1:15" s="62" customFormat="1" hidden="1" x14ac:dyDescent="0.25">
      <c r="A85" s="180">
        <v>31</v>
      </c>
      <c r="B85" s="182"/>
      <c r="C85" s="174" t="s">
        <v>91</v>
      </c>
      <c r="D85" s="174" t="s">
        <v>13</v>
      </c>
      <c r="E85" s="187">
        <f>Лист1!T5</f>
        <v>341.70000000000005</v>
      </c>
      <c r="F85" s="8"/>
      <c r="G85" s="8"/>
      <c r="H85" s="8"/>
      <c r="I85" s="78">
        <v>59</v>
      </c>
      <c r="J85" s="71" t="s">
        <v>86</v>
      </c>
      <c r="K85" s="65" t="s">
        <v>55</v>
      </c>
      <c r="L85" s="65">
        <f>15*1.5</f>
        <v>22.5</v>
      </c>
      <c r="M85" s="85">
        <f t="shared" si="3"/>
        <v>7688.2500000000009</v>
      </c>
      <c r="N85" s="8"/>
      <c r="O85" s="39"/>
    </row>
    <row r="86" spans="1:15" s="62" customFormat="1" hidden="1" x14ac:dyDescent="0.25">
      <c r="A86" s="165"/>
      <c r="B86" s="182"/>
      <c r="C86" s="173"/>
      <c r="D86" s="173"/>
      <c r="E86" s="170"/>
      <c r="F86" s="8"/>
      <c r="G86" s="8"/>
      <c r="H86" s="8"/>
      <c r="I86" s="77">
        <v>60</v>
      </c>
      <c r="J86" s="71" t="s">
        <v>92</v>
      </c>
      <c r="K86" s="65" t="s">
        <v>13</v>
      </c>
      <c r="L86" s="65">
        <v>1.03</v>
      </c>
      <c r="M86" s="38">
        <f t="shared" si="3"/>
        <v>351.95100000000008</v>
      </c>
      <c r="N86" s="8"/>
      <c r="O86" s="39"/>
    </row>
    <row r="87" spans="1:15" hidden="1" x14ac:dyDescent="0.25">
      <c r="A87" s="180">
        <v>32</v>
      </c>
      <c r="B87" s="182"/>
      <c r="C87" s="174" t="s">
        <v>72</v>
      </c>
      <c r="D87" s="172" t="s">
        <v>13</v>
      </c>
      <c r="E87" s="187">
        <f>Лист1!T5</f>
        <v>341.70000000000005</v>
      </c>
      <c r="F87" s="8"/>
      <c r="G87" s="8"/>
      <c r="H87" s="8"/>
      <c r="I87" s="78">
        <v>61</v>
      </c>
      <c r="J87" s="71" t="s">
        <v>53</v>
      </c>
      <c r="K87" s="65" t="s">
        <v>55</v>
      </c>
      <c r="L87" s="65">
        <v>0.375</v>
      </c>
      <c r="M87" s="38">
        <f t="shared" si="3"/>
        <v>128.13750000000002</v>
      </c>
      <c r="N87" s="8"/>
      <c r="O87" s="39"/>
    </row>
    <row r="88" spans="1:15" ht="15.75" hidden="1" thickBot="1" x14ac:dyDescent="0.3">
      <c r="A88" s="181"/>
      <c r="B88" s="167"/>
      <c r="C88" s="175"/>
      <c r="D88" s="173"/>
      <c r="E88" s="188"/>
      <c r="F88" s="9"/>
      <c r="G88" s="9"/>
      <c r="H88" s="9"/>
      <c r="I88" s="80">
        <v>62</v>
      </c>
      <c r="J88" s="73" t="s">
        <v>57</v>
      </c>
      <c r="K88" s="67" t="s">
        <v>90</v>
      </c>
      <c r="L88" s="67">
        <v>0.12</v>
      </c>
      <c r="M88" s="43">
        <f t="shared" si="3"/>
        <v>41.004000000000005</v>
      </c>
      <c r="N88" s="9"/>
      <c r="O88" s="44"/>
    </row>
    <row r="89" spans="1:15" ht="45.75" hidden="1" thickBot="1" x14ac:dyDescent="0.3">
      <c r="A89" s="105"/>
      <c r="B89" s="31"/>
      <c r="C89" s="50" t="s">
        <v>76</v>
      </c>
      <c r="D89" s="31"/>
      <c r="E89" s="51"/>
      <c r="F89" s="31"/>
      <c r="G89" s="31"/>
      <c r="H89" s="31"/>
      <c r="I89" s="75"/>
      <c r="J89" s="70"/>
      <c r="K89" s="31"/>
      <c r="L89" s="31"/>
      <c r="M89" s="32"/>
      <c r="N89" s="31"/>
      <c r="O89" s="33"/>
    </row>
    <row r="90" spans="1:15" s="62" customFormat="1" ht="45" hidden="1" customHeight="1" x14ac:dyDescent="0.25">
      <c r="A90" s="163">
        <v>33</v>
      </c>
      <c r="B90" s="166" t="s">
        <v>110</v>
      </c>
      <c r="C90" s="171" t="s">
        <v>70</v>
      </c>
      <c r="D90" s="171" t="s">
        <v>13</v>
      </c>
      <c r="E90" s="168">
        <f>Лист1!U5</f>
        <v>79.639499999999998</v>
      </c>
      <c r="F90" s="35"/>
      <c r="G90" s="35"/>
      <c r="H90" s="35"/>
      <c r="I90" s="79">
        <v>63</v>
      </c>
      <c r="J90" s="89" t="s">
        <v>71</v>
      </c>
      <c r="K90" s="64" t="s">
        <v>77</v>
      </c>
      <c r="L90" s="64">
        <v>1.05</v>
      </c>
      <c r="M90" s="84">
        <f>L90*$E$90*0.05</f>
        <v>4.1810737500000004</v>
      </c>
      <c r="N90" s="35"/>
      <c r="O90" s="37"/>
    </row>
    <row r="91" spans="1:15" s="62" customFormat="1" hidden="1" x14ac:dyDescent="0.25">
      <c r="A91" s="164"/>
      <c r="B91" s="182"/>
      <c r="C91" s="172"/>
      <c r="D91" s="172"/>
      <c r="E91" s="169"/>
      <c r="F91" s="8"/>
      <c r="G91" s="8"/>
      <c r="H91" s="8"/>
      <c r="I91" s="77">
        <v>64</v>
      </c>
      <c r="J91" s="71" t="s">
        <v>73</v>
      </c>
      <c r="K91" s="65" t="s">
        <v>11</v>
      </c>
      <c r="L91" s="65">
        <v>0.2</v>
      </c>
      <c r="M91" s="38">
        <f t="shared" ref="M91:M96" si="4">L91*$E$90</f>
        <v>15.927900000000001</v>
      </c>
      <c r="N91" s="8"/>
      <c r="O91" s="39"/>
    </row>
    <row r="92" spans="1:15" s="62" customFormat="1" hidden="1" x14ac:dyDescent="0.25">
      <c r="A92" s="165"/>
      <c r="B92" s="182"/>
      <c r="C92" s="173"/>
      <c r="D92" s="173"/>
      <c r="E92" s="170"/>
      <c r="F92" s="8"/>
      <c r="G92" s="8"/>
      <c r="H92" s="8"/>
      <c r="I92" s="77">
        <v>65</v>
      </c>
      <c r="J92" s="71" t="s">
        <v>105</v>
      </c>
      <c r="K92" s="65" t="s">
        <v>11</v>
      </c>
      <c r="L92" s="65">
        <v>5</v>
      </c>
      <c r="M92" s="38">
        <f t="shared" si="4"/>
        <v>398.19749999999999</v>
      </c>
      <c r="N92" s="8"/>
      <c r="O92" s="39"/>
    </row>
    <row r="93" spans="1:15" s="62" customFormat="1" hidden="1" x14ac:dyDescent="0.25">
      <c r="A93" s="180">
        <v>34</v>
      </c>
      <c r="B93" s="182"/>
      <c r="C93" s="174" t="s">
        <v>91</v>
      </c>
      <c r="D93" s="174" t="s">
        <v>13</v>
      </c>
      <c r="E93" s="187">
        <f>Лист1!U5</f>
        <v>79.639499999999998</v>
      </c>
      <c r="F93" s="8"/>
      <c r="G93" s="8"/>
      <c r="H93" s="8"/>
      <c r="I93" s="77">
        <v>66</v>
      </c>
      <c r="J93" s="71" t="s">
        <v>86</v>
      </c>
      <c r="K93" s="65" t="s">
        <v>55</v>
      </c>
      <c r="L93" s="65">
        <f>15*1.5</f>
        <v>22.5</v>
      </c>
      <c r="M93" s="85">
        <f t="shared" si="4"/>
        <v>1791.8887500000001</v>
      </c>
      <c r="N93" s="8"/>
      <c r="O93" s="39"/>
    </row>
    <row r="94" spans="1:15" s="62" customFormat="1" hidden="1" x14ac:dyDescent="0.25">
      <c r="A94" s="165"/>
      <c r="B94" s="182"/>
      <c r="C94" s="173"/>
      <c r="D94" s="173"/>
      <c r="E94" s="170"/>
      <c r="F94" s="8"/>
      <c r="G94" s="8"/>
      <c r="H94" s="8"/>
      <c r="I94" s="77">
        <v>67</v>
      </c>
      <c r="J94" s="71" t="s">
        <v>92</v>
      </c>
      <c r="K94" s="65" t="s">
        <v>13</v>
      </c>
      <c r="L94" s="65">
        <v>1.03</v>
      </c>
      <c r="M94" s="38">
        <f t="shared" si="4"/>
        <v>82.028684999999996</v>
      </c>
      <c r="N94" s="8"/>
      <c r="O94" s="39"/>
    </row>
    <row r="95" spans="1:15" hidden="1" x14ac:dyDescent="0.25">
      <c r="A95" s="180">
        <v>35</v>
      </c>
      <c r="B95" s="182"/>
      <c r="C95" s="174" t="s">
        <v>72</v>
      </c>
      <c r="D95" s="174" t="s">
        <v>13</v>
      </c>
      <c r="E95" s="187">
        <f>Лист1!U5</f>
        <v>79.639499999999998</v>
      </c>
      <c r="F95" s="8"/>
      <c r="G95" s="8"/>
      <c r="H95" s="8"/>
      <c r="I95" s="77">
        <v>68</v>
      </c>
      <c r="J95" s="71" t="s">
        <v>53</v>
      </c>
      <c r="K95" s="65" t="s">
        <v>55</v>
      </c>
      <c r="L95" s="65">
        <v>0.375</v>
      </c>
      <c r="M95" s="38">
        <f t="shared" si="4"/>
        <v>29.864812499999999</v>
      </c>
      <c r="N95" s="8"/>
      <c r="O95" s="39"/>
    </row>
    <row r="96" spans="1:15" hidden="1" x14ac:dyDescent="0.25">
      <c r="A96" s="164"/>
      <c r="B96" s="182"/>
      <c r="C96" s="172"/>
      <c r="D96" s="172"/>
      <c r="E96" s="169"/>
      <c r="F96" s="10"/>
      <c r="G96" s="10"/>
      <c r="H96" s="10"/>
      <c r="I96" s="78">
        <v>69</v>
      </c>
      <c r="J96" s="11" t="s">
        <v>57</v>
      </c>
      <c r="K96" s="66" t="s">
        <v>90</v>
      </c>
      <c r="L96" s="66">
        <v>0.12</v>
      </c>
      <c r="M96" s="40">
        <f t="shared" si="4"/>
        <v>9.5567399999999996</v>
      </c>
      <c r="N96" s="10"/>
      <c r="O96" s="41"/>
    </row>
    <row r="97" spans="1:17" s="141" customFormat="1" hidden="1" x14ac:dyDescent="0.25">
      <c r="A97" s="132"/>
      <c r="B97" s="133"/>
      <c r="C97" s="134"/>
      <c r="D97" s="134"/>
      <c r="E97" s="135"/>
      <c r="F97" s="136"/>
      <c r="G97" s="136"/>
      <c r="H97" s="136"/>
      <c r="I97" s="137"/>
      <c r="J97" s="138"/>
      <c r="K97" s="136"/>
      <c r="L97" s="136"/>
      <c r="M97" s="139"/>
      <c r="N97" s="136"/>
      <c r="O97" s="140"/>
    </row>
    <row r="98" spans="1:17" s="141" customFormat="1" hidden="1" x14ac:dyDescent="0.25">
      <c r="A98" s="132"/>
      <c r="B98" s="133"/>
      <c r="C98" s="134"/>
      <c r="D98" s="134"/>
      <c r="E98" s="135"/>
      <c r="F98" s="136"/>
      <c r="G98" s="136"/>
      <c r="H98" s="136"/>
      <c r="I98" s="137"/>
      <c r="J98" s="138"/>
      <c r="K98" s="136"/>
      <c r="L98" s="136"/>
      <c r="M98" s="139"/>
      <c r="N98" s="136"/>
      <c r="O98" s="140"/>
    </row>
    <row r="99" spans="1:17" s="141" customFormat="1" ht="15.75" hidden="1" thickBot="1" x14ac:dyDescent="0.3">
      <c r="A99" s="132"/>
      <c r="B99" s="133"/>
      <c r="C99" s="134"/>
      <c r="D99" s="134"/>
      <c r="E99" s="135"/>
      <c r="F99" s="136"/>
      <c r="G99" s="136"/>
      <c r="H99" s="136"/>
      <c r="I99" s="137"/>
      <c r="J99" s="138"/>
      <c r="K99" s="136"/>
      <c r="L99" s="136"/>
      <c r="M99" s="139"/>
      <c r="N99" s="136"/>
      <c r="O99" s="140"/>
    </row>
    <row r="100" spans="1:17" ht="15.75" thickBot="1" x14ac:dyDescent="0.3">
      <c r="A100" s="157" t="s">
        <v>106</v>
      </c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9"/>
      <c r="Q100" s="88"/>
    </row>
    <row r="101" spans="1:17" ht="15.75" thickBot="1" x14ac:dyDescent="0.3">
      <c r="A101" s="107"/>
      <c r="B101" s="92"/>
      <c r="C101" s="92" t="s">
        <v>124</v>
      </c>
      <c r="D101" s="92"/>
      <c r="E101" s="92"/>
      <c r="F101" s="92"/>
      <c r="G101" s="92"/>
      <c r="H101" s="92"/>
      <c r="I101" s="95" t="s">
        <v>118</v>
      </c>
      <c r="J101" s="96"/>
      <c r="K101" s="92"/>
      <c r="L101" s="92"/>
      <c r="M101" s="97"/>
      <c r="N101" s="92"/>
      <c r="O101" s="98"/>
    </row>
    <row r="102" spans="1:17" x14ac:dyDescent="0.25">
      <c r="A102" s="163">
        <v>1</v>
      </c>
      <c r="B102" s="183" t="s">
        <v>123</v>
      </c>
      <c r="C102" s="171" t="s">
        <v>122</v>
      </c>
      <c r="D102" s="171" t="s">
        <v>13</v>
      </c>
      <c r="E102" s="168">
        <v>201.77</v>
      </c>
      <c r="F102" s="35"/>
      <c r="G102" s="183"/>
      <c r="H102" s="183"/>
      <c r="I102" s="79">
        <v>1</v>
      </c>
      <c r="J102" s="72" t="s">
        <v>125</v>
      </c>
      <c r="K102" s="64" t="s">
        <v>55</v>
      </c>
      <c r="L102" s="64">
        <v>0.375</v>
      </c>
      <c r="M102" s="36">
        <f>E102*L102</f>
        <v>75.663750000000007</v>
      </c>
      <c r="N102" s="35"/>
      <c r="O102" s="37"/>
    </row>
    <row r="103" spans="1:17" ht="15.75" thickBot="1" x14ac:dyDescent="0.3">
      <c r="A103" s="181"/>
      <c r="B103" s="185"/>
      <c r="C103" s="175"/>
      <c r="D103" s="175"/>
      <c r="E103" s="188"/>
      <c r="F103" s="9"/>
      <c r="G103" s="185"/>
      <c r="H103" s="185"/>
      <c r="I103" s="80">
        <v>2</v>
      </c>
      <c r="J103" s="73" t="s">
        <v>57</v>
      </c>
      <c r="K103" s="67" t="s">
        <v>90</v>
      </c>
      <c r="L103" s="67">
        <v>0.12</v>
      </c>
      <c r="M103" s="43">
        <f>E102*L103</f>
        <v>24.212399999999999</v>
      </c>
      <c r="N103" s="9"/>
      <c r="O103" s="44"/>
    </row>
    <row r="104" spans="1:17" ht="15.75" thickBot="1" x14ac:dyDescent="0.3">
      <c r="A104" s="160" t="s">
        <v>107</v>
      </c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2"/>
    </row>
    <row r="105" spans="1:17" ht="15.75" thickBot="1" x14ac:dyDescent="0.3">
      <c r="A105" s="150"/>
      <c r="B105" s="151"/>
      <c r="C105" s="151" t="s">
        <v>116</v>
      </c>
      <c r="D105" s="151"/>
      <c r="E105" s="152"/>
      <c r="F105" s="151"/>
      <c r="G105" s="151"/>
      <c r="H105" s="151"/>
      <c r="I105" s="153"/>
      <c r="J105" s="154"/>
      <c r="K105" s="151"/>
      <c r="L105" s="151"/>
      <c r="M105" s="152"/>
      <c r="N105" s="151"/>
      <c r="O105" s="155"/>
    </row>
    <row r="106" spans="1:17" x14ac:dyDescent="0.25">
      <c r="A106" s="163">
        <v>2</v>
      </c>
      <c r="B106" s="166" t="s">
        <v>126</v>
      </c>
      <c r="C106" s="35" t="s">
        <v>113</v>
      </c>
      <c r="D106" s="171" t="s">
        <v>95</v>
      </c>
      <c r="E106" s="168">
        <f>19.3+12.2</f>
        <v>31.5</v>
      </c>
      <c r="F106" s="35"/>
      <c r="G106" s="183"/>
      <c r="H106" s="183"/>
      <c r="I106" s="79">
        <v>3</v>
      </c>
      <c r="J106" s="115" t="s">
        <v>114</v>
      </c>
      <c r="K106" s="64" t="s">
        <v>95</v>
      </c>
      <c r="L106" s="116">
        <f>1.03</f>
        <v>1.03</v>
      </c>
      <c r="M106" s="36">
        <f>L106*E106</f>
        <v>32.445</v>
      </c>
      <c r="N106" s="35"/>
      <c r="O106" s="37"/>
    </row>
    <row r="107" spans="1:17" ht="15.75" thickBot="1" x14ac:dyDescent="0.3">
      <c r="A107" s="181"/>
      <c r="B107" s="167"/>
      <c r="C107" s="121" t="s">
        <v>115</v>
      </c>
      <c r="D107" s="175"/>
      <c r="E107" s="188"/>
      <c r="F107" s="9"/>
      <c r="G107" s="185"/>
      <c r="H107" s="185"/>
      <c r="I107" s="80">
        <v>4</v>
      </c>
      <c r="J107" s="71" t="s">
        <v>115</v>
      </c>
      <c r="K107" s="68" t="s">
        <v>55</v>
      </c>
      <c r="L107" s="65"/>
      <c r="M107" s="43"/>
      <c r="N107" s="9"/>
      <c r="O107" s="44"/>
    </row>
    <row r="108" spans="1:17" ht="15.75" thickBot="1" x14ac:dyDescent="0.3">
      <c r="A108" s="107"/>
      <c r="B108" s="92"/>
      <c r="C108" s="92" t="s">
        <v>127</v>
      </c>
      <c r="D108" s="92"/>
      <c r="E108" s="97"/>
      <c r="F108" s="92"/>
      <c r="G108" s="92"/>
      <c r="H108" s="92"/>
      <c r="I108" s="95"/>
      <c r="J108" s="96"/>
      <c r="K108" s="92"/>
      <c r="L108" s="92"/>
      <c r="M108" s="97"/>
      <c r="N108" s="92"/>
      <c r="O108" s="98"/>
    </row>
    <row r="109" spans="1:17" ht="15.75" thickBot="1" x14ac:dyDescent="0.3">
      <c r="A109" s="144">
        <v>3</v>
      </c>
      <c r="B109" s="145" t="s">
        <v>66</v>
      </c>
      <c r="C109" s="145" t="s">
        <v>128</v>
      </c>
      <c r="D109" s="145" t="s">
        <v>13</v>
      </c>
      <c r="E109" s="146">
        <v>8.67</v>
      </c>
      <c r="F109" s="145"/>
      <c r="G109" s="145"/>
      <c r="H109" s="145"/>
      <c r="I109" s="147">
        <v>5</v>
      </c>
      <c r="J109" s="148" t="s">
        <v>92</v>
      </c>
      <c r="K109" s="156" t="s">
        <v>13</v>
      </c>
      <c r="L109" s="156">
        <v>1.03</v>
      </c>
      <c r="M109" s="146">
        <f>E109*L109</f>
        <v>8.9300999999999995</v>
      </c>
      <c r="N109" s="145"/>
      <c r="O109" s="149"/>
    </row>
    <row r="110" spans="1:17" ht="15.75" thickBot="1" x14ac:dyDescent="0.3">
      <c r="A110" s="105"/>
      <c r="B110" s="31"/>
      <c r="C110" s="31" t="s">
        <v>129</v>
      </c>
      <c r="D110" s="31"/>
      <c r="E110" s="32"/>
      <c r="F110" s="31"/>
      <c r="G110" s="31"/>
      <c r="H110" s="31"/>
      <c r="I110" s="75"/>
      <c r="J110" s="70"/>
      <c r="K110" s="31"/>
      <c r="L110" s="31"/>
      <c r="M110" s="32"/>
      <c r="N110" s="31"/>
      <c r="O110" s="33"/>
    </row>
    <row r="111" spans="1:17" ht="15.75" thickBot="1" x14ac:dyDescent="0.3">
      <c r="A111" s="129">
        <v>4</v>
      </c>
      <c r="B111" s="145" t="s">
        <v>66</v>
      </c>
      <c r="C111" s="142" t="s">
        <v>130</v>
      </c>
      <c r="D111" s="142" t="s">
        <v>95</v>
      </c>
      <c r="E111" s="124">
        <v>10.199999999999999</v>
      </c>
      <c r="F111" s="142"/>
      <c r="G111" s="142"/>
      <c r="H111" s="142"/>
      <c r="I111" s="131">
        <v>6</v>
      </c>
      <c r="J111" s="142" t="s">
        <v>130</v>
      </c>
      <c r="K111" s="142" t="s">
        <v>95</v>
      </c>
      <c r="L111" s="142">
        <v>1.05</v>
      </c>
      <c r="M111" s="124">
        <f>E111*L111</f>
        <v>10.709999999999999</v>
      </c>
      <c r="N111" s="142"/>
      <c r="O111" s="143"/>
    </row>
    <row r="112" spans="1:17" x14ac:dyDescent="0.25">
      <c r="A112" s="76"/>
      <c r="B112" s="62"/>
      <c r="C112" s="62"/>
      <c r="D112" s="62"/>
      <c r="E112" s="86"/>
      <c r="F112" s="62"/>
      <c r="G112" s="62"/>
      <c r="H112" s="62"/>
      <c r="I112" s="76"/>
      <c r="J112" s="91"/>
      <c r="K112" s="62"/>
      <c r="L112" s="62"/>
      <c r="M112" s="86"/>
      <c r="N112" s="62"/>
      <c r="O112" s="62"/>
    </row>
    <row r="113" spans="1:15" x14ac:dyDescent="0.25">
      <c r="A113" s="76"/>
      <c r="B113" s="62"/>
      <c r="C113" s="62"/>
      <c r="D113" s="62"/>
      <c r="E113" s="86"/>
      <c r="F113" s="62"/>
      <c r="G113" s="62"/>
      <c r="H113" s="62"/>
      <c r="I113" s="76"/>
      <c r="J113" s="91"/>
      <c r="K113" s="62"/>
      <c r="L113" s="62"/>
      <c r="M113" s="86"/>
      <c r="N113" s="62"/>
      <c r="O113" s="62"/>
    </row>
    <row r="114" spans="1:15" x14ac:dyDescent="0.25">
      <c r="A114" s="76"/>
      <c r="B114" s="62"/>
      <c r="C114" s="62"/>
      <c r="D114" s="62"/>
      <c r="E114" s="86"/>
      <c r="F114" s="62"/>
      <c r="G114" s="62"/>
      <c r="H114" s="62"/>
      <c r="I114" s="76"/>
      <c r="J114" s="91"/>
      <c r="K114" s="62"/>
      <c r="L114" s="62"/>
      <c r="M114" s="86"/>
      <c r="N114" s="62"/>
      <c r="O114" s="62"/>
    </row>
    <row r="115" spans="1:15" x14ac:dyDescent="0.25">
      <c r="A115" s="76"/>
      <c r="B115" s="62"/>
      <c r="C115" s="62"/>
      <c r="D115" s="62"/>
      <c r="E115" s="86"/>
      <c r="F115" s="62"/>
      <c r="G115" s="62"/>
      <c r="H115" s="62"/>
      <c r="I115" s="76"/>
      <c r="J115" s="91"/>
      <c r="K115" s="62"/>
      <c r="L115" s="62"/>
      <c r="M115" s="86"/>
      <c r="N115" s="62"/>
      <c r="O115" s="62"/>
    </row>
    <row r="116" spans="1:15" x14ac:dyDescent="0.25">
      <c r="A116" s="76"/>
      <c r="B116" s="62"/>
      <c r="C116" s="62"/>
      <c r="D116" s="62"/>
      <c r="E116" s="86"/>
      <c r="F116" s="62"/>
      <c r="G116" s="62"/>
      <c r="H116" s="62"/>
      <c r="I116" s="76"/>
      <c r="J116" s="91"/>
      <c r="K116" s="62"/>
      <c r="L116" s="62"/>
      <c r="M116" s="86"/>
      <c r="N116" s="62"/>
      <c r="O116" s="62"/>
    </row>
    <row r="117" spans="1:15" x14ac:dyDescent="0.25">
      <c r="A117" s="76"/>
      <c r="B117" s="62"/>
      <c r="C117" s="62"/>
      <c r="D117" s="62"/>
      <c r="E117" s="86"/>
      <c r="F117" s="62"/>
      <c r="G117" s="62"/>
      <c r="H117" s="62"/>
      <c r="I117" s="76"/>
      <c r="J117" s="91"/>
      <c r="K117" s="62"/>
      <c r="L117" s="62"/>
      <c r="M117" s="86"/>
      <c r="N117" s="62"/>
      <c r="O117" s="62"/>
    </row>
    <row r="118" spans="1:15" x14ac:dyDescent="0.25">
      <c r="A118" s="76"/>
      <c r="B118" s="62"/>
      <c r="C118" s="62"/>
      <c r="D118" s="62"/>
      <c r="E118" s="86"/>
      <c r="F118" s="62"/>
      <c r="G118" s="62"/>
      <c r="H118" s="62"/>
      <c r="I118" s="76"/>
      <c r="J118" s="91"/>
      <c r="K118" s="62"/>
      <c r="L118" s="62"/>
      <c r="M118" s="86"/>
      <c r="N118" s="62"/>
      <c r="O118" s="62"/>
    </row>
    <row r="119" spans="1:15" x14ac:dyDescent="0.25">
      <c r="A119" s="76"/>
      <c r="B119" s="62"/>
      <c r="C119" s="62"/>
      <c r="D119" s="62"/>
      <c r="E119" s="86"/>
      <c r="F119" s="62"/>
      <c r="G119" s="62"/>
      <c r="H119" s="62"/>
      <c r="I119" s="76"/>
      <c r="J119" s="91"/>
      <c r="K119" s="62"/>
      <c r="L119" s="62"/>
      <c r="M119" s="86"/>
      <c r="N119" s="62"/>
      <c r="O119" s="62"/>
    </row>
    <row r="120" spans="1:15" x14ac:dyDescent="0.25">
      <c r="A120" s="76"/>
      <c r="B120" s="62"/>
      <c r="C120" s="62"/>
      <c r="D120" s="62"/>
      <c r="E120" s="86"/>
      <c r="F120" s="62"/>
      <c r="G120" s="62"/>
      <c r="H120" s="62"/>
      <c r="I120" s="76"/>
      <c r="J120" s="91"/>
      <c r="K120" s="62"/>
      <c r="L120" s="62"/>
      <c r="M120" s="86"/>
      <c r="N120" s="62"/>
      <c r="O120" s="62"/>
    </row>
    <row r="121" spans="1:15" x14ac:dyDescent="0.25">
      <c r="A121" s="76"/>
      <c r="B121" s="62"/>
      <c r="C121" s="62"/>
      <c r="D121" s="62"/>
      <c r="E121" s="86"/>
      <c r="F121" s="62"/>
      <c r="G121" s="62"/>
      <c r="H121" s="62"/>
      <c r="I121" s="76"/>
      <c r="J121" s="91"/>
      <c r="K121" s="62"/>
      <c r="L121" s="62"/>
      <c r="M121" s="86"/>
      <c r="N121" s="62"/>
      <c r="O121" s="62"/>
    </row>
    <row r="122" spans="1:15" x14ac:dyDescent="0.25">
      <c r="A122" s="76"/>
      <c r="B122" s="62"/>
      <c r="C122" s="62"/>
      <c r="D122" s="62"/>
      <c r="E122" s="86"/>
      <c r="F122" s="62"/>
      <c r="G122" s="62"/>
      <c r="H122" s="62"/>
      <c r="I122" s="76"/>
      <c r="J122" s="91"/>
      <c r="K122" s="62"/>
      <c r="L122" s="62"/>
      <c r="M122" s="86"/>
      <c r="N122" s="62"/>
      <c r="O122" s="62"/>
    </row>
    <row r="123" spans="1:15" x14ac:dyDescent="0.25">
      <c r="A123" s="76"/>
      <c r="B123" s="62"/>
      <c r="C123" s="62"/>
      <c r="D123" s="62"/>
      <c r="E123" s="86"/>
      <c r="F123" s="62"/>
      <c r="G123" s="62"/>
      <c r="H123" s="62"/>
      <c r="I123" s="76"/>
      <c r="J123" s="91"/>
      <c r="K123" s="62"/>
      <c r="L123" s="62"/>
      <c r="M123" s="86"/>
      <c r="N123" s="62"/>
      <c r="O123" s="62"/>
    </row>
    <row r="124" spans="1:15" x14ac:dyDescent="0.25">
      <c r="A124" s="76"/>
      <c r="B124" s="62"/>
      <c r="C124" s="62"/>
      <c r="D124" s="62"/>
      <c r="E124" s="86"/>
      <c r="F124" s="62"/>
      <c r="G124" s="62"/>
      <c r="H124" s="62"/>
      <c r="I124" s="76"/>
      <c r="J124" s="91"/>
      <c r="K124" s="62"/>
      <c r="L124" s="62"/>
      <c r="M124" s="86"/>
      <c r="N124" s="62"/>
      <c r="O124" s="62"/>
    </row>
    <row r="125" spans="1:15" x14ac:dyDescent="0.25">
      <c r="A125" s="76"/>
      <c r="B125" s="62"/>
      <c r="C125" s="62"/>
      <c r="D125" s="62"/>
      <c r="E125" s="86"/>
      <c r="F125" s="62"/>
      <c r="G125" s="62"/>
      <c r="H125" s="62"/>
      <c r="I125" s="76"/>
      <c r="J125" s="91"/>
      <c r="K125" s="62"/>
      <c r="L125" s="62"/>
      <c r="M125" s="86"/>
      <c r="N125" s="62"/>
      <c r="O125" s="62"/>
    </row>
    <row r="126" spans="1:15" x14ac:dyDescent="0.25">
      <c r="A126" s="76"/>
      <c r="B126" s="62"/>
      <c r="C126" s="62"/>
      <c r="D126" s="62"/>
      <c r="E126" s="86"/>
      <c r="F126" s="62"/>
      <c r="G126" s="62"/>
      <c r="H126" s="62"/>
      <c r="I126" s="76"/>
      <c r="J126" s="91"/>
      <c r="K126" s="62"/>
      <c r="L126" s="62"/>
      <c r="M126" s="86"/>
      <c r="N126" s="62"/>
      <c r="O126" s="62"/>
    </row>
    <row r="127" spans="1:15" x14ac:dyDescent="0.25">
      <c r="A127" s="76"/>
      <c r="B127" s="62"/>
      <c r="C127" s="62"/>
      <c r="D127" s="62"/>
      <c r="E127" s="86"/>
      <c r="F127" s="62"/>
      <c r="G127" s="62"/>
      <c r="H127" s="62"/>
      <c r="I127" s="76"/>
      <c r="J127" s="91"/>
      <c r="K127" s="62"/>
      <c r="L127" s="62"/>
      <c r="M127" s="86"/>
      <c r="N127" s="62"/>
      <c r="O127" s="62"/>
    </row>
    <row r="128" spans="1:15" x14ac:dyDescent="0.25">
      <c r="A128" s="76"/>
      <c r="B128" s="62"/>
      <c r="C128" s="62"/>
      <c r="D128" s="62"/>
      <c r="E128" s="86"/>
      <c r="F128" s="62"/>
      <c r="G128" s="62"/>
      <c r="H128" s="62"/>
      <c r="I128" s="76"/>
      <c r="J128" s="91"/>
      <c r="K128" s="62"/>
      <c r="L128" s="62"/>
      <c r="M128" s="86"/>
      <c r="N128" s="62"/>
      <c r="O128" s="62"/>
    </row>
    <row r="129" spans="1:15" x14ac:dyDescent="0.25">
      <c r="A129" s="76"/>
      <c r="B129" s="62"/>
      <c r="C129" s="62"/>
      <c r="D129" s="62"/>
      <c r="E129" s="86"/>
      <c r="F129" s="62"/>
      <c r="G129" s="62"/>
      <c r="H129" s="62"/>
      <c r="I129" s="76"/>
      <c r="J129" s="91"/>
      <c r="K129" s="62"/>
      <c r="L129" s="62"/>
      <c r="M129" s="86"/>
      <c r="N129" s="62"/>
      <c r="O129" s="62"/>
    </row>
    <row r="130" spans="1:15" x14ac:dyDescent="0.25">
      <c r="A130" s="76"/>
      <c r="B130" s="62"/>
      <c r="C130" s="62"/>
      <c r="D130" s="62"/>
      <c r="E130" s="86"/>
      <c r="F130" s="62"/>
      <c r="G130" s="62"/>
      <c r="H130" s="62"/>
      <c r="I130" s="76"/>
      <c r="J130" s="91"/>
      <c r="K130" s="62"/>
      <c r="L130" s="62"/>
      <c r="M130" s="86"/>
      <c r="N130" s="62"/>
      <c r="O130" s="62"/>
    </row>
    <row r="131" spans="1:15" x14ac:dyDescent="0.25">
      <c r="A131" s="76"/>
      <c r="B131" s="62"/>
      <c r="C131" s="62"/>
      <c r="D131" s="62"/>
      <c r="E131" s="86"/>
      <c r="F131" s="62"/>
      <c r="G131" s="62"/>
      <c r="H131" s="62"/>
      <c r="I131" s="76"/>
      <c r="J131" s="91"/>
      <c r="K131" s="62"/>
      <c r="L131" s="62"/>
      <c r="M131" s="86"/>
      <c r="N131" s="62"/>
      <c r="O131" s="62"/>
    </row>
    <row r="132" spans="1:15" x14ac:dyDescent="0.25">
      <c r="A132" s="76"/>
      <c r="B132" s="62"/>
      <c r="C132" s="62"/>
      <c r="D132" s="62"/>
      <c r="E132" s="86"/>
      <c r="F132" s="62"/>
      <c r="G132" s="62"/>
      <c r="H132" s="62"/>
      <c r="I132" s="76"/>
      <c r="J132" s="91"/>
      <c r="K132" s="62"/>
      <c r="L132" s="62"/>
      <c r="M132" s="86"/>
      <c r="N132" s="62"/>
      <c r="O132" s="62"/>
    </row>
    <row r="133" spans="1:15" x14ac:dyDescent="0.25">
      <c r="A133" s="76"/>
      <c r="B133" s="62"/>
      <c r="C133" s="62"/>
      <c r="D133" s="62"/>
      <c r="E133" s="86"/>
      <c r="F133" s="62"/>
      <c r="G133" s="62"/>
      <c r="H133" s="62"/>
      <c r="I133" s="76"/>
      <c r="J133" s="91"/>
      <c r="K133" s="62"/>
      <c r="L133" s="62"/>
      <c r="M133" s="86"/>
      <c r="N133" s="62"/>
      <c r="O133" s="62"/>
    </row>
    <row r="134" spans="1:15" x14ac:dyDescent="0.25">
      <c r="A134" s="76"/>
      <c r="B134" s="62"/>
      <c r="C134" s="62"/>
      <c r="D134" s="62"/>
      <c r="E134" s="86"/>
      <c r="F134" s="62"/>
      <c r="G134" s="62"/>
      <c r="H134" s="62"/>
      <c r="I134" s="76"/>
      <c r="J134" s="91"/>
      <c r="K134" s="62"/>
      <c r="L134" s="62"/>
      <c r="M134" s="86"/>
      <c r="N134" s="62"/>
      <c r="O134" s="62"/>
    </row>
    <row r="135" spans="1:15" x14ac:dyDescent="0.25">
      <c r="A135" s="76"/>
      <c r="B135" s="62"/>
      <c r="C135" s="62"/>
      <c r="D135" s="62"/>
      <c r="E135" s="86"/>
      <c r="F135" s="62"/>
      <c r="G135" s="62"/>
      <c r="H135" s="62"/>
      <c r="I135" s="76"/>
      <c r="J135" s="91"/>
      <c r="K135" s="62"/>
      <c r="L135" s="62"/>
      <c r="M135" s="86"/>
      <c r="N135" s="62"/>
      <c r="O135" s="62"/>
    </row>
    <row r="136" spans="1:15" x14ac:dyDescent="0.25">
      <c r="A136" s="76"/>
      <c r="B136" s="62"/>
      <c r="C136" s="62"/>
      <c r="D136" s="62"/>
      <c r="E136" s="86"/>
      <c r="F136" s="62"/>
      <c r="G136" s="62"/>
      <c r="H136" s="62"/>
      <c r="I136" s="76"/>
      <c r="J136" s="91"/>
      <c r="K136" s="62"/>
      <c r="L136" s="62"/>
      <c r="M136" s="86"/>
      <c r="N136" s="62"/>
      <c r="O136" s="62"/>
    </row>
    <row r="137" spans="1:15" x14ac:dyDescent="0.25">
      <c r="A137" s="76"/>
      <c r="B137" s="62"/>
      <c r="C137" s="62"/>
      <c r="D137" s="62"/>
      <c r="E137" s="86"/>
      <c r="F137" s="62"/>
      <c r="G137" s="62"/>
      <c r="H137" s="62"/>
      <c r="I137" s="76"/>
      <c r="J137" s="91"/>
      <c r="K137" s="62"/>
      <c r="L137" s="62"/>
      <c r="M137" s="86"/>
      <c r="N137" s="62"/>
      <c r="O137" s="62"/>
    </row>
    <row r="138" spans="1:15" x14ac:dyDescent="0.25">
      <c r="A138" s="76"/>
      <c r="B138" s="62"/>
      <c r="C138" s="62"/>
      <c r="D138" s="62"/>
      <c r="E138" s="86"/>
      <c r="F138" s="62"/>
      <c r="G138" s="62"/>
      <c r="H138" s="62"/>
      <c r="I138" s="76"/>
      <c r="J138" s="91"/>
      <c r="K138" s="62"/>
      <c r="L138" s="62"/>
      <c r="M138" s="86"/>
      <c r="N138" s="62"/>
      <c r="O138" s="62"/>
    </row>
    <row r="139" spans="1:15" x14ac:dyDescent="0.25">
      <c r="A139" s="76"/>
      <c r="B139" s="62"/>
      <c r="C139" s="62"/>
      <c r="D139" s="62"/>
      <c r="E139" s="86"/>
      <c r="F139" s="62"/>
      <c r="G139" s="62"/>
      <c r="H139" s="62"/>
      <c r="I139" s="76"/>
      <c r="J139" s="91"/>
      <c r="K139" s="62"/>
      <c r="L139" s="62"/>
      <c r="M139" s="86"/>
      <c r="N139" s="62"/>
      <c r="O139" s="62"/>
    </row>
    <row r="140" spans="1:15" x14ac:dyDescent="0.25">
      <c r="A140" s="76"/>
      <c r="B140" s="62"/>
      <c r="C140" s="62"/>
      <c r="D140" s="62"/>
      <c r="E140" s="86"/>
      <c r="F140" s="62"/>
      <c r="G140" s="62"/>
      <c r="H140" s="62"/>
      <c r="I140" s="76"/>
      <c r="J140" s="91"/>
      <c r="K140" s="62"/>
      <c r="L140" s="62"/>
      <c r="M140" s="86"/>
      <c r="N140" s="62"/>
      <c r="O140" s="62"/>
    </row>
    <row r="141" spans="1:15" x14ac:dyDescent="0.25">
      <c r="A141" s="76"/>
      <c r="B141" s="62"/>
      <c r="C141" s="62"/>
      <c r="D141" s="62"/>
      <c r="E141" s="86"/>
      <c r="F141" s="62"/>
      <c r="G141" s="62"/>
      <c r="H141" s="62"/>
      <c r="I141" s="76"/>
      <c r="J141" s="91"/>
      <c r="K141" s="62"/>
      <c r="L141" s="62"/>
      <c r="M141" s="86"/>
      <c r="N141" s="62"/>
      <c r="O141" s="62"/>
    </row>
    <row r="142" spans="1:15" x14ac:dyDescent="0.25">
      <c r="A142" s="76"/>
      <c r="B142" s="62"/>
      <c r="C142" s="62"/>
      <c r="D142" s="62"/>
      <c r="E142" s="86"/>
      <c r="F142" s="62"/>
      <c r="G142" s="62"/>
      <c r="H142" s="62"/>
      <c r="I142" s="76"/>
      <c r="J142" s="91"/>
      <c r="K142" s="62"/>
      <c r="L142" s="62"/>
      <c r="M142" s="86"/>
      <c r="N142" s="62"/>
      <c r="O142" s="62"/>
    </row>
    <row r="143" spans="1:15" x14ac:dyDescent="0.25">
      <c r="A143" s="76"/>
      <c r="B143" s="62"/>
      <c r="C143" s="62"/>
      <c r="D143" s="62"/>
      <c r="E143" s="86"/>
      <c r="F143" s="62"/>
      <c r="G143" s="62"/>
      <c r="H143" s="62"/>
      <c r="I143" s="76"/>
      <c r="J143" s="91"/>
      <c r="K143" s="62"/>
      <c r="L143" s="62"/>
      <c r="M143" s="86"/>
      <c r="N143" s="62"/>
      <c r="O143" s="62"/>
    </row>
    <row r="144" spans="1:15" x14ac:dyDescent="0.25">
      <c r="A144" s="76"/>
      <c r="B144" s="62"/>
      <c r="C144" s="62"/>
      <c r="D144" s="62"/>
      <c r="E144" s="86"/>
      <c r="F144" s="62"/>
      <c r="G144" s="62"/>
      <c r="H144" s="62"/>
      <c r="I144" s="76"/>
      <c r="J144" s="91"/>
      <c r="K144" s="62"/>
      <c r="L144" s="62"/>
      <c r="M144" s="86"/>
      <c r="N144" s="62"/>
      <c r="O144" s="62"/>
    </row>
    <row r="145" spans="1:15" x14ac:dyDescent="0.25">
      <c r="A145" s="76"/>
      <c r="B145" s="62"/>
      <c r="C145" s="62"/>
      <c r="D145" s="62"/>
      <c r="E145" s="86"/>
      <c r="F145" s="62"/>
      <c r="G145" s="62"/>
      <c r="H145" s="62"/>
      <c r="I145" s="76"/>
      <c r="J145" s="91"/>
      <c r="K145" s="62"/>
      <c r="L145" s="62"/>
      <c r="M145" s="86"/>
      <c r="N145" s="62"/>
      <c r="O145" s="62"/>
    </row>
    <row r="146" spans="1:15" x14ac:dyDescent="0.25">
      <c r="A146" s="76"/>
      <c r="B146" s="62"/>
      <c r="C146" s="62"/>
      <c r="D146" s="62"/>
      <c r="E146" s="86"/>
      <c r="F146" s="62"/>
      <c r="G146" s="62"/>
      <c r="H146" s="62"/>
      <c r="I146" s="76"/>
      <c r="J146" s="91"/>
      <c r="K146" s="62"/>
      <c r="L146" s="62"/>
      <c r="M146" s="86"/>
      <c r="N146" s="62"/>
      <c r="O146" s="62"/>
    </row>
    <row r="147" spans="1:15" x14ac:dyDescent="0.25">
      <c r="A147" s="76"/>
      <c r="B147" s="62"/>
      <c r="C147" s="62"/>
      <c r="D147" s="62"/>
      <c r="E147" s="86"/>
      <c r="F147" s="62"/>
      <c r="G147" s="62"/>
      <c r="H147" s="62"/>
      <c r="I147" s="76"/>
      <c r="J147" s="91"/>
      <c r="K147" s="62"/>
      <c r="L147" s="62"/>
      <c r="M147" s="86"/>
      <c r="N147" s="62"/>
      <c r="O147" s="62"/>
    </row>
    <row r="148" spans="1:15" x14ac:dyDescent="0.25">
      <c r="A148" s="76"/>
      <c r="B148" s="62"/>
      <c r="C148" s="62"/>
      <c r="D148" s="62"/>
      <c r="E148" s="86"/>
      <c r="F148" s="62"/>
      <c r="G148" s="62"/>
      <c r="H148" s="62"/>
      <c r="I148" s="76"/>
      <c r="J148" s="91"/>
      <c r="K148" s="62"/>
      <c r="L148" s="62"/>
      <c r="M148" s="86"/>
      <c r="N148" s="62"/>
      <c r="O148" s="62"/>
    </row>
    <row r="149" spans="1:15" x14ac:dyDescent="0.25">
      <c r="A149" s="76"/>
      <c r="B149" s="62"/>
      <c r="C149" s="62"/>
      <c r="D149" s="62"/>
      <c r="E149" s="86"/>
      <c r="F149" s="62"/>
      <c r="G149" s="62"/>
      <c r="H149" s="62"/>
      <c r="I149" s="76"/>
      <c r="J149" s="91"/>
      <c r="K149" s="62"/>
      <c r="L149" s="62"/>
      <c r="M149" s="86"/>
      <c r="N149" s="62"/>
      <c r="O149" s="62"/>
    </row>
    <row r="150" spans="1:15" x14ac:dyDescent="0.25">
      <c r="A150" s="76"/>
      <c r="B150" s="62"/>
      <c r="C150" s="62"/>
      <c r="D150" s="62"/>
      <c r="E150" s="86"/>
      <c r="F150" s="62"/>
      <c r="G150" s="62"/>
      <c r="H150" s="62"/>
      <c r="I150" s="76"/>
      <c r="J150" s="91"/>
      <c r="K150" s="62"/>
      <c r="L150" s="62"/>
      <c r="M150" s="86"/>
      <c r="N150" s="62"/>
      <c r="O150" s="62"/>
    </row>
    <row r="151" spans="1:15" x14ac:dyDescent="0.25">
      <c r="A151" s="76"/>
      <c r="B151" s="62"/>
      <c r="C151" s="62"/>
      <c r="D151" s="62"/>
      <c r="E151" s="86"/>
      <c r="F151" s="62"/>
      <c r="G151" s="62"/>
      <c r="H151" s="62"/>
      <c r="I151" s="76"/>
      <c r="J151" s="91"/>
      <c r="K151" s="62"/>
      <c r="L151" s="62"/>
      <c r="M151" s="86"/>
      <c r="N151" s="62"/>
      <c r="O151" s="62"/>
    </row>
    <row r="152" spans="1:15" x14ac:dyDescent="0.25">
      <c r="A152" s="76"/>
      <c r="B152" s="62"/>
      <c r="C152" s="62"/>
      <c r="D152" s="62"/>
      <c r="E152" s="86"/>
      <c r="F152" s="62"/>
      <c r="G152" s="62"/>
      <c r="H152" s="62"/>
      <c r="I152" s="76"/>
      <c r="J152" s="91"/>
      <c r="K152" s="62"/>
      <c r="L152" s="62"/>
      <c r="M152" s="86"/>
      <c r="N152" s="62"/>
      <c r="O152" s="62"/>
    </row>
    <row r="153" spans="1:15" x14ac:dyDescent="0.25">
      <c r="A153" s="76"/>
      <c r="B153" s="62"/>
      <c r="C153" s="62"/>
      <c r="D153" s="62"/>
      <c r="E153" s="86"/>
      <c r="F153" s="62"/>
      <c r="G153" s="62"/>
      <c r="H153" s="62"/>
      <c r="I153" s="76"/>
      <c r="J153" s="91"/>
      <c r="K153" s="62"/>
      <c r="L153" s="62"/>
      <c r="M153" s="86"/>
      <c r="N153" s="62"/>
      <c r="O153" s="62"/>
    </row>
    <row r="154" spans="1:15" x14ac:dyDescent="0.25">
      <c r="A154" s="76"/>
      <c r="B154" s="62"/>
      <c r="C154" s="62"/>
      <c r="D154" s="62"/>
      <c r="E154" s="86"/>
      <c r="F154" s="62"/>
      <c r="G154" s="62"/>
      <c r="H154" s="62"/>
      <c r="I154" s="76"/>
      <c r="J154" s="91"/>
      <c r="K154" s="62"/>
      <c r="L154" s="62"/>
      <c r="M154" s="86"/>
      <c r="N154" s="62"/>
      <c r="O154" s="62"/>
    </row>
    <row r="155" spans="1:15" x14ac:dyDescent="0.25">
      <c r="A155" s="76"/>
      <c r="B155" s="62"/>
      <c r="C155" s="62"/>
      <c r="D155" s="62"/>
      <c r="E155" s="86"/>
      <c r="F155" s="62"/>
      <c r="G155" s="62"/>
      <c r="H155" s="62"/>
      <c r="I155" s="76"/>
      <c r="J155" s="91"/>
      <c r="K155" s="62"/>
      <c r="L155" s="62"/>
      <c r="M155" s="86"/>
      <c r="N155" s="62"/>
      <c r="O155" s="62"/>
    </row>
    <row r="156" spans="1:15" x14ac:dyDescent="0.25">
      <c r="A156" s="76"/>
      <c r="B156" s="62"/>
      <c r="C156" s="62"/>
      <c r="D156" s="62"/>
      <c r="E156" s="86"/>
      <c r="F156" s="62"/>
      <c r="G156" s="62"/>
      <c r="H156" s="62"/>
      <c r="I156" s="76"/>
      <c r="J156" s="91"/>
      <c r="K156" s="62"/>
      <c r="L156" s="62"/>
      <c r="M156" s="86"/>
      <c r="N156" s="62"/>
      <c r="O156" s="62"/>
    </row>
    <row r="157" spans="1:15" x14ac:dyDescent="0.25">
      <c r="A157" s="76"/>
      <c r="B157" s="62"/>
      <c r="C157" s="62"/>
      <c r="D157" s="62"/>
      <c r="E157" s="86"/>
      <c r="F157" s="62"/>
      <c r="G157" s="62"/>
      <c r="H157" s="62"/>
      <c r="I157" s="76"/>
      <c r="J157" s="91"/>
      <c r="K157" s="62"/>
      <c r="L157" s="62"/>
      <c r="M157" s="86"/>
      <c r="N157" s="62"/>
      <c r="O157" s="62"/>
    </row>
    <row r="158" spans="1:15" x14ac:dyDescent="0.25">
      <c r="A158" s="76"/>
      <c r="B158" s="62"/>
      <c r="C158" s="62"/>
      <c r="D158" s="62"/>
      <c r="E158" s="86"/>
      <c r="F158" s="62"/>
      <c r="G158" s="62"/>
      <c r="H158" s="62"/>
      <c r="I158" s="76"/>
      <c r="J158" s="91"/>
      <c r="K158" s="62"/>
      <c r="L158" s="62"/>
      <c r="M158" s="86"/>
      <c r="N158" s="62"/>
      <c r="O158" s="62"/>
    </row>
    <row r="159" spans="1:15" x14ac:dyDescent="0.25">
      <c r="A159" s="76"/>
      <c r="B159" s="62"/>
      <c r="C159" s="62"/>
      <c r="D159" s="62"/>
      <c r="E159" s="86"/>
      <c r="F159" s="62"/>
      <c r="G159" s="62"/>
      <c r="H159" s="62"/>
      <c r="I159" s="76"/>
      <c r="J159" s="91"/>
      <c r="K159" s="62"/>
      <c r="L159" s="62"/>
      <c r="M159" s="86"/>
      <c r="N159" s="62"/>
      <c r="O159" s="62"/>
    </row>
    <row r="160" spans="1:15" x14ac:dyDescent="0.25">
      <c r="A160" s="76"/>
      <c r="B160" s="62"/>
      <c r="C160" s="62"/>
      <c r="D160" s="62"/>
      <c r="E160" s="86"/>
      <c r="F160" s="62"/>
      <c r="G160" s="62"/>
      <c r="H160" s="62"/>
      <c r="I160" s="76"/>
      <c r="J160" s="91"/>
      <c r="K160" s="62"/>
      <c r="L160" s="62"/>
      <c r="M160" s="86"/>
      <c r="N160" s="62"/>
      <c r="O160" s="62"/>
    </row>
    <row r="161" spans="1:15" x14ac:dyDescent="0.25">
      <c r="A161" s="76"/>
      <c r="B161" s="62"/>
      <c r="C161" s="62"/>
      <c r="D161" s="62"/>
      <c r="E161" s="86"/>
      <c r="F161" s="62"/>
      <c r="G161" s="62"/>
      <c r="H161" s="62"/>
      <c r="I161" s="76"/>
      <c r="J161" s="91"/>
      <c r="K161" s="62"/>
      <c r="L161" s="62"/>
      <c r="M161" s="86"/>
      <c r="N161" s="62"/>
      <c r="O161" s="62"/>
    </row>
    <row r="162" spans="1:15" x14ac:dyDescent="0.25">
      <c r="A162" s="76"/>
      <c r="B162" s="62"/>
      <c r="C162" s="62"/>
      <c r="D162" s="62"/>
      <c r="E162" s="86"/>
      <c r="F162" s="62"/>
      <c r="G162" s="62"/>
      <c r="H162" s="62"/>
      <c r="I162" s="76"/>
      <c r="J162" s="91"/>
      <c r="K162" s="62"/>
      <c r="L162" s="62"/>
      <c r="M162" s="86"/>
      <c r="N162" s="62"/>
      <c r="O162" s="62"/>
    </row>
    <row r="163" spans="1:15" x14ac:dyDescent="0.25">
      <c r="A163" s="76"/>
      <c r="B163" s="62"/>
      <c r="C163" s="62"/>
      <c r="D163" s="62"/>
      <c r="E163" s="86"/>
      <c r="F163" s="62"/>
      <c r="G163" s="62"/>
      <c r="H163" s="62"/>
      <c r="I163" s="76"/>
      <c r="J163" s="91"/>
      <c r="K163" s="62"/>
      <c r="L163" s="62"/>
      <c r="M163" s="86"/>
      <c r="N163" s="62"/>
      <c r="O163" s="62"/>
    </row>
    <row r="164" spans="1:15" x14ac:dyDescent="0.25">
      <c r="A164" s="76"/>
      <c r="B164" s="62"/>
      <c r="C164" s="62"/>
      <c r="D164" s="62"/>
      <c r="E164" s="86"/>
      <c r="F164" s="62"/>
      <c r="G164" s="62"/>
      <c r="H164" s="62"/>
      <c r="I164" s="76"/>
      <c r="J164" s="91"/>
      <c r="K164" s="62"/>
      <c r="L164" s="62"/>
      <c r="M164" s="86"/>
      <c r="N164" s="62"/>
      <c r="O164" s="62"/>
    </row>
    <row r="165" spans="1:15" x14ac:dyDescent="0.25">
      <c r="A165" s="76"/>
      <c r="B165" s="62"/>
      <c r="C165" s="62"/>
      <c r="D165" s="62"/>
      <c r="E165" s="86"/>
      <c r="F165" s="62"/>
      <c r="G165" s="62"/>
      <c r="H165" s="62"/>
      <c r="I165" s="76"/>
      <c r="J165" s="91"/>
      <c r="K165" s="62"/>
      <c r="L165" s="62"/>
      <c r="M165" s="86"/>
      <c r="N165" s="62"/>
      <c r="O165" s="62"/>
    </row>
    <row r="166" spans="1:15" x14ac:dyDescent="0.25">
      <c r="A166" s="76"/>
      <c r="B166" s="62"/>
      <c r="C166" s="62"/>
      <c r="D166" s="62"/>
      <c r="E166" s="86"/>
      <c r="F166" s="62"/>
      <c r="G166" s="62"/>
      <c r="H166" s="62"/>
      <c r="I166" s="76"/>
      <c r="J166" s="91"/>
      <c r="K166" s="62"/>
      <c r="L166" s="62"/>
      <c r="M166" s="86"/>
      <c r="N166" s="62"/>
      <c r="O166" s="62"/>
    </row>
    <row r="167" spans="1:15" x14ac:dyDescent="0.25">
      <c r="A167" s="76"/>
      <c r="B167" s="62"/>
      <c r="C167" s="62"/>
      <c r="D167" s="62"/>
      <c r="E167" s="86"/>
      <c r="F167" s="62"/>
      <c r="G167" s="62"/>
      <c r="H167" s="62"/>
      <c r="I167" s="76"/>
      <c r="J167" s="91"/>
      <c r="K167" s="62"/>
      <c r="L167" s="62"/>
      <c r="M167" s="86"/>
      <c r="N167" s="62"/>
      <c r="O167" s="62"/>
    </row>
    <row r="168" spans="1:15" x14ac:dyDescent="0.25">
      <c r="A168" s="76"/>
      <c r="B168" s="62"/>
      <c r="C168" s="62"/>
      <c r="D168" s="62"/>
      <c r="E168" s="86"/>
      <c r="F168" s="62"/>
      <c r="G168" s="62"/>
      <c r="H168" s="62"/>
      <c r="I168" s="76"/>
      <c r="J168" s="91"/>
      <c r="K168" s="62"/>
      <c r="L168" s="62"/>
      <c r="M168" s="86"/>
      <c r="N168" s="62"/>
      <c r="O168" s="62"/>
    </row>
    <row r="169" spans="1:15" x14ac:dyDescent="0.25">
      <c r="A169" s="76"/>
      <c r="B169" s="62"/>
      <c r="C169" s="62"/>
      <c r="D169" s="62"/>
      <c r="E169" s="86"/>
      <c r="F169" s="62"/>
      <c r="G169" s="62"/>
      <c r="H169" s="62"/>
      <c r="I169" s="76"/>
      <c r="J169" s="91"/>
      <c r="K169" s="62"/>
      <c r="L169" s="62"/>
      <c r="M169" s="86"/>
      <c r="N169" s="62"/>
      <c r="O169" s="62"/>
    </row>
  </sheetData>
  <mergeCells count="118">
    <mergeCell ref="A17:A18"/>
    <mergeCell ref="B17:B18"/>
    <mergeCell ref="A19:A21"/>
    <mergeCell ref="B19:B21"/>
    <mergeCell ref="A22:A25"/>
    <mergeCell ref="B22:B25"/>
    <mergeCell ref="A3:O3"/>
    <mergeCell ref="A4:O4"/>
    <mergeCell ref="A6:O6"/>
    <mergeCell ref="A10:O10"/>
    <mergeCell ref="B12:B15"/>
    <mergeCell ref="D12:D15"/>
    <mergeCell ref="A37:A40"/>
    <mergeCell ref="B37:B40"/>
    <mergeCell ref="A42:A43"/>
    <mergeCell ref="B42:B47"/>
    <mergeCell ref="C42:C43"/>
    <mergeCell ref="D42:D43"/>
    <mergeCell ref="A26:A28"/>
    <mergeCell ref="B26:B28"/>
    <mergeCell ref="A30:A33"/>
    <mergeCell ref="B30:B33"/>
    <mergeCell ref="A34:A36"/>
    <mergeCell ref="B34:B36"/>
    <mergeCell ref="E42:E43"/>
    <mergeCell ref="A44:A45"/>
    <mergeCell ref="C44:C45"/>
    <mergeCell ref="D44:D45"/>
    <mergeCell ref="E44:E45"/>
    <mergeCell ref="A46:A47"/>
    <mergeCell ref="C46:C47"/>
    <mergeCell ref="D46:D47"/>
    <mergeCell ref="E46:E47"/>
    <mergeCell ref="B54:B55"/>
    <mergeCell ref="D54:D55"/>
    <mergeCell ref="E54:E55"/>
    <mergeCell ref="B56:B57"/>
    <mergeCell ref="D56:D57"/>
    <mergeCell ref="E56:E57"/>
    <mergeCell ref="A49:A50"/>
    <mergeCell ref="B49:B52"/>
    <mergeCell ref="C49:C50"/>
    <mergeCell ref="D49:D50"/>
    <mergeCell ref="E49:E50"/>
    <mergeCell ref="A51:A52"/>
    <mergeCell ref="C51:C52"/>
    <mergeCell ref="D51:D52"/>
    <mergeCell ref="E51:E52"/>
    <mergeCell ref="D69:D70"/>
    <mergeCell ref="E69:E70"/>
    <mergeCell ref="A71:A72"/>
    <mergeCell ref="C71:C72"/>
    <mergeCell ref="D71:D72"/>
    <mergeCell ref="E71:E72"/>
    <mergeCell ref="B59:B60"/>
    <mergeCell ref="B62:B63"/>
    <mergeCell ref="A64:O64"/>
    <mergeCell ref="A66:A68"/>
    <mergeCell ref="B66:B72"/>
    <mergeCell ref="C66:C68"/>
    <mergeCell ref="D66:D68"/>
    <mergeCell ref="E66:E68"/>
    <mergeCell ref="A69:A70"/>
    <mergeCell ref="C69:C70"/>
    <mergeCell ref="A74:A76"/>
    <mergeCell ref="B74:B80"/>
    <mergeCell ref="C74:C76"/>
    <mergeCell ref="D74:D76"/>
    <mergeCell ref="E74:E76"/>
    <mergeCell ref="A77:A78"/>
    <mergeCell ref="C77:C78"/>
    <mergeCell ref="D77:D78"/>
    <mergeCell ref="E77:E78"/>
    <mergeCell ref="A79:A80"/>
    <mergeCell ref="D85:D86"/>
    <mergeCell ref="E85:E86"/>
    <mergeCell ref="A87:A88"/>
    <mergeCell ref="C87:C88"/>
    <mergeCell ref="D87:D88"/>
    <mergeCell ref="E87:E88"/>
    <mergeCell ref="C79:C80"/>
    <mergeCell ref="D79:D80"/>
    <mergeCell ref="E79:E80"/>
    <mergeCell ref="A82:A84"/>
    <mergeCell ref="B82:B88"/>
    <mergeCell ref="C82:C84"/>
    <mergeCell ref="D82:D84"/>
    <mergeCell ref="E82:E84"/>
    <mergeCell ref="A85:A86"/>
    <mergeCell ref="C85:C86"/>
    <mergeCell ref="A90:A92"/>
    <mergeCell ref="B90:B96"/>
    <mergeCell ref="C90:C92"/>
    <mergeCell ref="D90:D92"/>
    <mergeCell ref="E90:E92"/>
    <mergeCell ref="A93:A94"/>
    <mergeCell ref="C93:C94"/>
    <mergeCell ref="D93:D94"/>
    <mergeCell ref="E93:E94"/>
    <mergeCell ref="A95:A96"/>
    <mergeCell ref="C95:C96"/>
    <mergeCell ref="D95:D96"/>
    <mergeCell ref="E95:E96"/>
    <mergeCell ref="H102:H103"/>
    <mergeCell ref="G102:G103"/>
    <mergeCell ref="E102:E103"/>
    <mergeCell ref="D102:D103"/>
    <mergeCell ref="C102:C103"/>
    <mergeCell ref="A100:O100"/>
    <mergeCell ref="B102:B103"/>
    <mergeCell ref="A102:A103"/>
    <mergeCell ref="A106:A107"/>
    <mergeCell ref="B106:B107"/>
    <mergeCell ref="H106:H107"/>
    <mergeCell ref="G106:G107"/>
    <mergeCell ref="E106:E107"/>
    <mergeCell ref="D106:D107"/>
    <mergeCell ref="A104:O104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ВОР</vt:lpstr>
      <vt:lpstr>ВОР 2</vt:lpstr>
      <vt:lpstr>'ВОР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2026-05-25T02:01:57Z</dcterms:modified>
</cp:coreProperties>
</file>